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105" windowWidth="20115" windowHeight="9615"/>
  </bookViews>
  <sheets>
    <sheet name="CONTRATOS SEPTIEMBRE 2014" sheetId="1" r:id="rId1"/>
    <sheet name="MOD. PROD. ADIC. CESIONES SEPT" sheetId="2" state="hidden" r:id="rId2"/>
    <sheet name="Hoja1" sheetId="3" r:id="rId3"/>
  </sheets>
  <definedNames>
    <definedName name="_xlnm._FilterDatabase" localSheetId="0" hidden="1">'CONTRATOS SEPTIEMBRE 2014'!$E$1:$E$40</definedName>
  </definedNames>
  <calcPr calcId="145621"/>
</workbook>
</file>

<file path=xl/calcChain.xml><?xml version="1.0" encoding="utf-8"?>
<calcChain xmlns="http://schemas.openxmlformats.org/spreadsheetml/2006/main">
  <c r="K37" i="1" l="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5" i="1"/>
  <c r="K4" i="1"/>
  <c r="K3" i="1"/>
  <c r="K2" i="1"/>
  <c r="K26" i="2"/>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<sst xmlns="http://schemas.openxmlformats.org/spreadsheetml/2006/main" count="609" uniqueCount="285">
  <si>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</si>
  <si>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</si>
  <si>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</si>
  <si>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</si>
  <si>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</si>
  <si>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</si>
  <si>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</si>
  <si>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</si>
  <si>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</si>
  <si>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</si>
  <si>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</si>
  <si>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</si>
  <si>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</si>
  <si>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</si>
  <si>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</si>
  <si>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</si>
  <si>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</si>
  <si>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</si>
  <si>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</si>
  <si>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</si>
  <si>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</si>
  <si>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</si>
  <si>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</si>
  <si>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</si>
  <si>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</si>
  <si>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</si>
  <si>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</si>
  <si>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</si>
  <si>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</si>
  <si>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</si>
  <si>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</si>
  <si>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</si>
  <si>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</si>
  <si>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</si>
  <si>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</si>
  <si>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</si>
  <si>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</si>
  <si>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</si>
  <si>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</si>
  <si>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</si>
  <si>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</si>
  <si>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</si>
  <si>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</si>
  <si>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</si>
  <si>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</si>
  <si>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</si>
  <si>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</si>
  <si>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</si>
  <si>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</si>
  <si>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</si>
  <si>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</si>
  <si>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</si>
  <si>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</si>
  <si>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</si>
  <si>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</si>
  <si>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</si>
  <si>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</si>
  <si>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</si>
  <si>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</si>
  <si>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</si>
  <si>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</si>
  <si>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</si>
  <si>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</si>
  <si>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</si>
  <si>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</si>
  <si>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</si>
  <si>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</si>
  <si>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</si>
  <si>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</si>
  <si>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</si>
  <si>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</si>
  <si>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</si>
  <si>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</si>
  <si>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</si>
  <si>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</si>
  <si>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</si>
  <si>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</si>
  <si>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</si>
  <si>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</si>
  <si>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</si>
  <si>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</si>
  <si>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</si>
  <si>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</si>
  <si>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</si>
  <si>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</si>
  <si>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</si>
  <si>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</si>
  <si>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</si>
  <si>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</si>
  <si>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</si>
  <si>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</si>
  <si>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</si>
  <si>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</si>
  <si>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</si>
  <si>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</si>
  <si>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</si>
  <si>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</si>
  <si>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</si>
  <si>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</si>
  <si>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</si>
  <si>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</si>
  <si>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</si>
  <si>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</si>
  <si>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</si>
  <si>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</si>
  <si>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</si>
  <si>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</si>
  <si>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</si>
  <si>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</si>
  <si>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</si>
  <si>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</si>
  <si>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</si>
  <si>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</si>
  <si>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</si>
  <si>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</si>
  <si>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</si>
  <si>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</si>
  <si>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</si>
  <si>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</si>
  <si>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</si>
  <si>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</si>
  <si>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</si>
  <si>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BOGOTA</t>
  </si>
  <si>
    <t>DIRECCIÓN DE PROMOCIÓN Y PREVENCIÓN</t>
  </si>
  <si>
    <t>SECRETARIA GENERAL</t>
  </si>
  <si>
    <t>DIRECCION DE REGULACION DE LA OPERACIÓN DEL ASEGURAMIENTO EN SALUD, RIESGOS LABORALES Y PENSIONES</t>
  </si>
  <si>
    <t>JOSE FERNANDO VALDERRAMA VERGARA</t>
  </si>
  <si>
    <t>SUBDIRECCION ENFERMEDADES TRANSMISIBLES</t>
  </si>
  <si>
    <t>FERNANDO RAMIREZ CAMPOS</t>
  </si>
  <si>
    <t>SUBDIRECCION DE ENFERMEDADES NO TRANSMISIBLES</t>
  </si>
  <si>
    <t>DIRECCION DE MEDICAMENTOS Y TECNOLOGIA EN SALUD</t>
  </si>
  <si>
    <t>Prestación de servicios para apoyar la gestión del almacén y cuartos fríos del Ministerio de Salud y Protección Social.</t>
  </si>
  <si>
    <t>SUBDIRECCION DE GESTION DE OPERACIONES</t>
  </si>
  <si>
    <t>MARTHA RUBY NARVAEZ OTERO</t>
  </si>
  <si>
    <t>DIRECCION DE EPIDEMIOLOGIA Y DEMOGRAFIA</t>
  </si>
  <si>
    <t>MARTHA LUCIA OSPINA MARTINEZ</t>
  </si>
  <si>
    <t>Prestación de servicios para apoyar la gestión del almacén y cuartos fríos del Ministerio de Salud y Protección Social</t>
  </si>
  <si>
    <t>GRUPO DE COMUNICACIONES</t>
  </si>
  <si>
    <t>OFICINA DE CALIDAD</t>
  </si>
  <si>
    <t>CONVENIO INTERADMINISTRATIVO</t>
  </si>
  <si>
    <t>GRUPO DE ADMINISTRACIÓN DOCUMENTAL</t>
  </si>
  <si>
    <t>LUZ IVETTE ROZO ESPITIA</t>
  </si>
  <si>
    <t>ADMINISTRACIÓN DOCUMENTAL</t>
  </si>
  <si>
    <t>66826687-52351645</t>
  </si>
  <si>
    <t>ASESOR SECRETARIA PRIVADA DESPACHO</t>
  </si>
  <si>
    <t>MARTHA LUCIA OSPINA MARTINEZ-CLAUDIA MILENA CUELLAR</t>
  </si>
  <si>
    <t>DIRECCION DE EPIDEMIOLOGIA Y DEMOGRAFIA- COORDINADORA GRUPO DE GESTION DE CONOCIMIENTOS Y FUENTES DE INFORMACION</t>
  </si>
  <si>
    <t>PAULA CAMILA CAMPOS</t>
  </si>
  <si>
    <t>ACEPTACION OFERTA</t>
  </si>
  <si>
    <t>CONTRATO DE SUSCRIPCIÓN</t>
  </si>
  <si>
    <t>FERNANDO RUIZ GOMEZ</t>
  </si>
  <si>
    <t>Prestación de servicios profesionales de apoyo al Ministerio en la operación del Centro Nacional de Enlace.</t>
  </si>
  <si>
    <t>GRUPO DE ADMINISTRACION DE APOYO LOGISTICO</t>
  </si>
  <si>
    <t xml:space="preserve">MIGUEL ANGEL QUIROGA RUIZ </t>
  </si>
  <si>
    <t>GRUPO DE  ADMINISTRACION DE APOYO LOGISTICO</t>
  </si>
  <si>
    <t>CONVENIO DE ASOCIACIÓN</t>
  </si>
  <si>
    <t>JORGE ELICER MAYORGA CASTAÑEDA</t>
  </si>
  <si>
    <t>155314-25/08/2014</t>
  </si>
  <si>
    <t>HENRY DIAZ JIMENEZ</t>
  </si>
  <si>
    <t>155214-25/08/2014</t>
  </si>
  <si>
    <t>GERMAN PARRA RODRIGUEZ</t>
  </si>
  <si>
    <t>155114-25/08/2014</t>
  </si>
  <si>
    <t>ARANDA SOFTWARE ANDIANA S.A.S</t>
  </si>
  <si>
    <t xml:space="preserve">Ampliación y/o renovación de licencias de software para mesa de ayuda. </t>
  </si>
  <si>
    <t>157614-02/09/2014</t>
  </si>
  <si>
    <t>GRUPO SOPORTE INFORMATICO</t>
  </si>
  <si>
    <t xml:space="preserve">CARLOS ARTURO MESA  MUÑOZ- LUIS JORGE MALDONADO JUNCA </t>
  </si>
  <si>
    <t>19143835-11346170</t>
  </si>
  <si>
    <t>GRUPO SOPORTE INFORMÁTICO</t>
  </si>
  <si>
    <t>ELKIN GIOVANNY DELGADO CONTRERAS</t>
  </si>
  <si>
    <t>Prestar los servicios profesionales para proponer y desarrollar acciones de mejoramiento para el canal de correspondencia del Grupo de Atención al Ciudadano</t>
  </si>
  <si>
    <t>177714-15/10/2014</t>
  </si>
  <si>
    <t>GRUPO DE ATENCION AL CIUDADANO</t>
  </si>
  <si>
    <t>GLORIA PATRICIA VELASCO SALCEDO-OLGA MARIETA ORTEGA BERMUDEZ</t>
  </si>
  <si>
    <t>52053146-23620503</t>
  </si>
  <si>
    <t>GRUPO ATENCIÓN AL CIUDADANO</t>
  </si>
  <si>
    <t>FEDERACIÓN MÉDICA COLOMBIANA</t>
  </si>
  <si>
    <t>Aunar esfuerzos para el fortalecimiento del Talento Humano del Sector Salud de los equipos interdisciplinarios del PAPSIVI, en atención con enfoque psicosocial a víctimas del conflicto armado.</t>
  </si>
  <si>
    <t>179014-15/10/2014</t>
  </si>
  <si>
    <t>DIRECCION DE DESARROLLO DEL TALENTO HUMANO EN SALUD</t>
  </si>
  <si>
    <t>LUIS CARLOS ORTIZ MONSALVE-RAFAEL BORDA RIVAS</t>
  </si>
  <si>
    <t>79528677-19306889</t>
  </si>
  <si>
    <t>UNIÓN TEMPORAL LA PREVISORA S.A. COMPAÑÍA DE SEGUROS-MAPFRE SEGUROS GENERALES DE COLOMBIA S.A -ALLIANZ SEGUROS S.A.</t>
  </si>
  <si>
    <t>CONTRATO DE POLIZAS DE SEGUROS</t>
  </si>
  <si>
    <t>Contratar los seguros que amparen los derechos patrimoniales actuales y futuros,  así como los bienes del Ministerio de Salud y Protección Social que estén bajo su responsabilidad y custodia y aquellos que sean adquiridos para desarrollar las funciones inherentes a su actividad, y cualquier otra póliza de seguros que requiera la Entidad en el desarrollo de su actividad.</t>
  </si>
  <si>
    <t>73014-20/03/2014 / 160314-04/09/2014</t>
  </si>
  <si>
    <t>MARTHA RUBY NARVAEZ OTERO- MARTHA LUCIA MORALES SOSA</t>
  </si>
  <si>
    <t>51846850-35485181</t>
  </si>
  <si>
    <t>CONSORCIO MM CONSTRUCTORES</t>
  </si>
  <si>
    <t>CONTRATO DE OBRA PUBLICA</t>
  </si>
  <si>
    <t>Contratar la adecuación y dotación de la bodega de propiedad del Ministerio de Salud y Protección Social, ubicada en la zona franca de Fontibón – Bogotá, D.C.</t>
  </si>
  <si>
    <t>160814-10/09/2014</t>
  </si>
  <si>
    <t>MARTHA RUBY NARVAEZ OTERO-CARLOS ARTURO MESA MUÑOZ-MIGUEL ANGEL QUIROGA</t>
  </si>
  <si>
    <t>51846850-19143835-12455896</t>
  </si>
  <si>
    <t>MEDIAEDGE S.A.S</t>
  </si>
  <si>
    <t>Pautar en medios de comunicación masivos, directos, alternativos, digitales, las estrategias de comunicación que se realizan desde el Ministerio de Salud y Protección Social, desarrollar y pautar estrategias para publicidad exterior y actividades btl, digitales a propósito del interés público en salud y protección  social.</t>
  </si>
  <si>
    <t>28414-08/01/2014-67014-29/01/2014-72114-18/03/2014-85014-21/05/2014   -13/03/2014</t>
  </si>
  <si>
    <t xml:space="preserve"> RICARDO ANGEL URQUIJO -YENNIFER VIVIANA CANO ISAZA</t>
  </si>
  <si>
    <t>19376896-43976153</t>
  </si>
  <si>
    <t>UNIVERSIDAD DE ANTIOQUIA</t>
  </si>
  <si>
    <t>Aunar recursos técnicos y financieros para  desarrollar la tercera fase de la encuesta nacional de parasitismo intestinal en escolares, fase de análisis estadístico a profundidad de los datos, publicación y socialización de los resultados</t>
  </si>
  <si>
    <t>172914-08/10/2014</t>
  </si>
  <si>
    <t>GUSTAVO ADOLFO BURGESS CASTRO</t>
  </si>
  <si>
    <t>Apoyar  la actualización de la muestra maestra y la elaboración  de muestreos de  estudios y encuestas para salud, priorizados por la Dirección de Epidemiología y Demografía.</t>
  </si>
  <si>
    <t>180314-16/10/2014</t>
  </si>
  <si>
    <t>EUGENIA RAMIREZ BUITRAGO</t>
  </si>
  <si>
    <t>180514-16/10/2014</t>
  </si>
  <si>
    <t>SANDRA IDALID CEDIEL PEREZ</t>
  </si>
  <si>
    <t>180414-16/10/2014</t>
  </si>
  <si>
    <t>HERNANDO BAYONA RODRIGUEZ</t>
  </si>
  <si>
    <t>Apoyar a la Dirección de Regulación de Aseguramiento en Salud, Riesgos Laborales y Pensiones en actividades relacionadas con los análisis econométricos requeridos para la caracterización y evaluación del posible impacto de las fallas del mercado en el aseguramiento en salud en Colombia.</t>
  </si>
  <si>
    <t>162414-23/09/2014</t>
  </si>
  <si>
    <t>JOSE LUIS ORTIZ HOYOS</t>
  </si>
  <si>
    <t>FABIAN CAMILO RUEDA CAMERO</t>
  </si>
  <si>
    <t>Apoyar al Ministerio de Salud y Protección Social en la consolidación, análisis y seguimiento de la información financiera del Sistema de Seguridad Social en Salud.</t>
  </si>
  <si>
    <t>166814-08/10/2014</t>
  </si>
  <si>
    <t>DIRECCION DE FINANCIAMIENTO SECTORIAL</t>
  </si>
  <si>
    <t>CARMEN EUGENIA DAVILA GUERRERO- MARBY ASTRID PEREZ NUÑEZ</t>
  </si>
  <si>
    <t>PUBLICACIONES SEMANA S.A.</t>
  </si>
  <si>
    <r>
      <t xml:space="preserve">Suscripción y entrega semanal de tres (3) ejemplares de la  revista </t>
    </r>
    <r>
      <rPr>
        <b/>
        <sz val="9"/>
        <rFont val="Arial Narrow"/>
        <family val="2"/>
      </rPr>
      <t>SEMANA</t>
    </r>
    <r>
      <rPr>
        <sz val="9"/>
        <rFont val="Arial Narrow"/>
        <family val="2"/>
      </rPr>
      <t xml:space="preserve"> y quincenal de (3) ejemplares de la revista </t>
    </r>
    <r>
      <rPr>
        <b/>
        <sz val="9"/>
        <rFont val="Arial Narrow"/>
        <family val="2"/>
      </rPr>
      <t>DINERO</t>
    </r>
    <r>
      <rPr>
        <sz val="9"/>
        <rFont val="Arial Narrow"/>
        <family val="2"/>
      </rPr>
      <t>, para uso del despacho del Ministro, Secretaría General y Grupo de Comunicaciones en las instalaciones del Ministerio de Salud y Protección Social.</t>
    </r>
  </si>
  <si>
    <t>155614-25/08/2014</t>
  </si>
  <si>
    <t>RICARDO ANGEL URQUIJO- CARLOS ADOLFO GARCIA ADARVE</t>
  </si>
  <si>
    <t>JUANITA MARIA PARRA PULIDO</t>
  </si>
  <si>
    <t>Prestar servicios profesionales de apoyo y asesoría al Ministerio de Salud y Protección Social en el cumplimiento de los compromisos derivados de las políticas y programas de salud con entidades territoriales, nacionales e internacionales y en la articulación institucional para su atención.</t>
  </si>
  <si>
    <t>188714-04/11/2014</t>
  </si>
  <si>
    <t>SECRETARIA PRIVADA</t>
  </si>
  <si>
    <t xml:space="preserve">VIVIANA ANGEL COREY </t>
  </si>
  <si>
    <t xml:space="preserve"> ABEL ERNESTO GONZALEZ VELEZ</t>
  </si>
  <si>
    <t>Prestar servicios profesionales en materia de salud para apoyar a la Oficina de Calidad en la elaboración de instrumentos para la recolección y análisis de datos del sistema de evaluación de actores, y en la gestión de guías de práctica clínica.</t>
  </si>
  <si>
    <t>192714-06/11/2014</t>
  </si>
  <si>
    <t>JOSE LUIS ORTIZ HOYOS    ( E )</t>
  </si>
  <si>
    <t>HARDY ALEXANDER LEON CHIRIVI</t>
  </si>
  <si>
    <t>Prestar servicios profesionales en derecho al Ministerio de Salud y Protección Social apoyando el desarrollo de las actividades inherentes a su gestión contractual.</t>
  </si>
  <si>
    <t>202214-11/11/2014</t>
  </si>
  <si>
    <t>GRUPO DE EJECUCIÓN Y LIQUIDACIÓN CONTRACTUAL</t>
  </si>
  <si>
    <t xml:space="preserve">MARIA HEIDI AMAYA VALDIVIESO </t>
  </si>
  <si>
    <t>Prestar servicios profesionales en materia de salud para apoyar a la Oficina de Calidad en la formulación de los lineamientos de la política de humanización del Sistema de Salud. CLÁUSULA SEGUNDA. ALCANCE DEL OBJETO: Apoyar a la Oficina de Calidad  en la discusión con actores del sistema con diferentes enfoques conceptuales, con el propósito de recolectar, documentar y consolidar información de insumo que contribuya a la determinación de los lineamientos de la política nacional de humanización.</t>
  </si>
  <si>
    <t>193714-06/11/2014</t>
  </si>
  <si>
    <t>GLORIA MILENA CAMACHO GARCIA</t>
  </si>
  <si>
    <t xml:space="preserve">Asesorar técnicamente al Ministerio de Salud y Protección Social en el desarrollo normativo y  de lineamientos técnicos en materia de regulación para la protección radiológica dirigido a todos los actores del sistema General de seguridad social en salud SGSSS. </t>
  </si>
  <si>
    <t>173314-08/10/2014</t>
  </si>
  <si>
    <t>VICEMINISTRO DE SALUD PUBLICA Y PRESTACION DE SERVICIOS</t>
  </si>
  <si>
    <t xml:space="preserve">LUISA MARIELA BARRERA DE BUSTOS </t>
  </si>
  <si>
    <t>Asesorar y apoyar  a la Dirección de Regulación de la Operación del Aseguramiento en Salud, Riesgos Laborales y Pensiones en la identificación de los requerimientos de información de acuerdo con las fallas de mercado ya identificadas, en el marco del proyecto Lineamientos de política del mercado del aseguramiento en salud</t>
  </si>
  <si>
    <t>175914-10/10/2014</t>
  </si>
  <si>
    <t>Aunar esfuerzos para continuar con  la actualización, estructuración  e implementación de un programa de formación continua, en la modalidad de curso no presencial, para el fortalecimiento del talento humano en salud, en Enfermedades Trasmitidas por Vectores: Dengue, Chagas, Malaria e incorporación del modulo de Chicungunya.</t>
  </si>
  <si>
    <t>172714-08/10/2014</t>
  </si>
  <si>
    <t>LUIS CARLOS ORTIZ MONSALVE</t>
  </si>
  <si>
    <t>DEISY ADRIANA CASTAÑEDA PRIETO</t>
  </si>
  <si>
    <t>170414-08/10/2014</t>
  </si>
  <si>
    <t>MARTHA CIELO GUTIERREZ ZORRILLA</t>
  </si>
  <si>
    <t>Prestación de servicios profesionales apoyando al Ministerio en la definición de una propuesta con los criterios de evaluación de los escenarios de prácticas formativas de los programas del área de la salud.  ALCANCE DEL OBJETO: Las actividades sobre las cuales se prestará el apoyo están encaminadas a identificar en la Instituciones Prestadoras de Servicios de Salud los elementos y características que permiten el desarrollo de prácticas formativas en programas del área de la salud.  Se partirá de la verificación documental  del modelo de evaluación existente y las propuestas de modelo que han construido los Ministerios de Educación Nacional y de Salud y Protección Social en el marco de la Comisión Intersectorial para el Talento Humano en Salud.</t>
  </si>
  <si>
    <t>181314-20/10/2014</t>
  </si>
  <si>
    <t>UNIÓN TEMPORAL LOS COCHES - IBERPLAST-2014</t>
  </si>
  <si>
    <t>ORDEN DE COMPRA</t>
  </si>
  <si>
    <t>Adquisición de dos (2) vehículos tipo camioneta o campero 4x4 cabinadas, para servicio del Ministerio de Salud y Protección Social.</t>
  </si>
  <si>
    <t>154414-21/08/2014</t>
  </si>
  <si>
    <t>ASOCIACIÓN COLOMBIANA DE PSIQUIATRÍA</t>
  </si>
  <si>
    <t>CONVENIO MARCO DE ASOCIACIÓN</t>
  </si>
  <si>
    <t>Aunar esfuerzos para propiciar espacios académicos de divulgación y mecanismos de difusión pública,  socialización y discusión de los desarrollos en las temáticas de interés en Política Pública en Salud Mental</t>
  </si>
  <si>
    <r>
      <t xml:space="preserve">Socializar y debatir el componente de Políticas Públicas en Salud Mental en el escenario Nacional y Regional, mediante la discusión académica en el marco del </t>
    </r>
    <r>
      <rPr>
        <b/>
        <sz val="9"/>
        <color theme="1"/>
        <rFont val="Arial Narrow"/>
        <family val="2"/>
      </rPr>
      <t>XXXVIII Congreso de la Asociación Psiquiátrica de América Latina</t>
    </r>
    <r>
      <rPr>
        <sz val="9"/>
        <color theme="1"/>
        <rFont val="Arial Narrow"/>
        <family val="2"/>
      </rPr>
      <t xml:space="preserve"> - </t>
    </r>
    <r>
      <rPr>
        <b/>
        <sz val="9"/>
        <color theme="1"/>
        <rFont val="Arial Narrow"/>
        <family val="2"/>
      </rPr>
      <t>APAL</t>
    </r>
    <r>
      <rPr>
        <sz val="9"/>
        <color theme="1"/>
        <rFont val="Arial Narrow"/>
        <family val="2"/>
      </rPr>
      <t xml:space="preserve"> y el </t>
    </r>
    <r>
      <rPr>
        <b/>
        <sz val="9"/>
        <color theme="1"/>
        <rFont val="Arial Narrow"/>
        <family val="2"/>
      </rPr>
      <t>LIII Congreso Colombiano de Psiquiatría.</t>
    </r>
  </si>
  <si>
    <t>KAREN VANESSA MUÑOZ CHAMORRO</t>
  </si>
  <si>
    <t>Prestación de servicios profesionales apoyando al Ministerio en la implementación de estrategias para el fortalecimiento de la Salud y la Medicina Familiar Comunitaria, y en los procesos de formación y gestión del talento humano en salud.</t>
  </si>
  <si>
    <t>181014-20/10/2014</t>
  </si>
  <si>
    <t>EMILSE RINCON QUIÑONES</t>
  </si>
  <si>
    <t>Prestación de servicios de apoyo a la gestión documental del Ministerio de Salud y Protección Social en las labores administrativas relacionadas con el manejo de archivo documental y correspondencia.</t>
  </si>
  <si>
    <t>175014-08/10/2014</t>
  </si>
  <si>
    <t>YEIMY ZULEMA VARGAS PINEDA</t>
  </si>
  <si>
    <t>174414-08/10/2014</t>
  </si>
  <si>
    <t>SANATORIO DE CONTRATACIÓN E.S.E</t>
  </si>
  <si>
    <t>Aunar esfuerzos para desarrollar capacidades para el manejo programático de la enfermedad de Hansen  y el fortalecimiento del seguimiento y evaluación de los convivientes de casos detectados en entidades territoriales priorizadas.</t>
  </si>
  <si>
    <t>171214-08/10/2014 - FONDOS 400-10/09/2014</t>
  </si>
  <si>
    <t>SANATORIO DE AGUA DE DIOS</t>
  </si>
  <si>
    <t>Apoyar técnicamente al Ministerio de Salud y Protección Social para el desarrollo de capacidades para el manejo programático de la Enfermedad de Hansen y fortalecimiento del seguimiento y evaluación de los convivientes de casos detectados en Entidades Territoriales priorizadas.</t>
  </si>
  <si>
    <t>171514-08/10/2014-FONDOS 403 10/09/2014</t>
  </si>
  <si>
    <t>INTERNATIONAL ELEVATOR INC</t>
  </si>
  <si>
    <t>Prestar el servicio integral de mantenimiento preventivo y correctivo con suministros de repuestos nuevos y originales para los cinco (5) ascensores de propiedad del Ministerio de Salud y Protección Social.</t>
  </si>
  <si>
    <t>154114-21/08/2014</t>
  </si>
  <si>
    <t>CLARA CECILIA PARDO IBAGON</t>
  </si>
  <si>
    <t>Prestar servicios profesionales y de apoyo a la gestión al Ministerio de Salud y Protección Social en el desarrollo de actividades para el fortalecimiento de los servicios a cargo del Grupo de Administración de Servicios de Apoyo Logístico.</t>
  </si>
  <si>
    <t>164214-08/10/2014</t>
  </si>
  <si>
    <t>HANNA DIMELSA ESCOBAR CORREA</t>
  </si>
  <si>
    <t>Apoyar y asesorar en materia farmacéutica a la Dirección de Medicamentos y Tecnologías en Salud para el Desarrollo de los compromisos de la política farmaeutica Nacional relacionados con el uso racional de medicamentos y análisis de la información  de los mismos.</t>
  </si>
  <si>
    <t>215414-26/11/2014</t>
  </si>
  <si>
    <t>CAROLINA GOMEZ MUÑOZ</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</si>
</sst>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s>
  <fonts count="19"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s>
  <fills count="10">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CCECFF"/>
        <bgColor indexed="64"/>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right style="thin">
        <color indexed="64"/>
      </right>
      <top style="thin">
        <color indexed="64"/>
      </top>
      <bottom/>
      <diagonal/>
    </border>
  </borders>
  <cellStyleXfs count="4">
    <xf numFmtId="0" fontId="0" fillId="0" borderId="0"/>
    <xf numFmtId="167" fontId="17" fillId="0" borderId="0"/>
    <xf numFmtId="167" fontId="17" fillId="0" borderId="0"/>
    <xf numFmtId="0" fontId="18" fillId="0" borderId="0"/>
  </cellStyleXfs>
  <cellXfs count="248">
    <xf numFmtId="0" fontId="0" fillId="0" borderId="0" xfId="0"/>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3" borderId="1" xfId="0" applyNumberFormat="1" applyFont="1" applyFill="1" applyBorder="1" applyAlignment="1">
      <alignment horizontal="center" vertical="center" wrapText="1"/>
    </xf>
    <xf numFmtId="14" fontId="3" fillId="3"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14" fontId="3" fillId="0" borderId="3" xfId="0" applyNumberFormat="1" applyFont="1" applyBorder="1" applyAlignment="1">
      <alignment horizontal="center" vertical="center" wrapText="1"/>
    </xf>
    <xf numFmtId="0" fontId="7" fillId="0" borderId="0" xfId="0" applyFont="1"/>
    <xf numFmtId="1" fontId="1" fillId="5" borderId="3" xfId="0" applyNumberFormat="1" applyFont="1" applyFill="1" applyBorder="1" applyAlignment="1">
      <alignment horizontal="center" vertical="center" wrapText="1"/>
    </xf>
    <xf numFmtId="1" fontId="4" fillId="5" borderId="3" xfId="0" applyNumberFormat="1" applyFont="1" applyFill="1" applyBorder="1" applyAlignment="1">
      <alignment horizontal="left" vertical="center" wrapText="1"/>
    </xf>
    <xf numFmtId="1" fontId="4" fillId="5" borderId="3" xfId="0" applyNumberFormat="1" applyFont="1" applyFill="1" applyBorder="1" applyAlignment="1">
      <alignment horizontal="center" vertical="center" wrapText="1"/>
    </xf>
    <xf numFmtId="1" fontId="5" fillId="5" borderId="3" xfId="0" applyNumberFormat="1" applyFont="1" applyFill="1" applyBorder="1" applyAlignment="1">
      <alignment horizontal="center" vertical="center" wrapText="1"/>
    </xf>
    <xf numFmtId="4" fontId="4" fillId="5" borderId="3" xfId="0" applyNumberFormat="1" applyFont="1" applyFill="1" applyBorder="1" applyAlignment="1">
      <alignment horizontal="center" vertical="center" wrapText="1"/>
    </xf>
    <xf numFmtId="168" fontId="4" fillId="5" borderId="3" xfId="0" applyNumberFormat="1" applyFont="1" applyFill="1" applyBorder="1" applyAlignment="1">
      <alignment horizontal="center" vertical="center" wrapText="1"/>
    </xf>
    <xf numFmtId="0" fontId="6" fillId="5" borderId="3"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8" fillId="6" borderId="3"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7" borderId="1" xfId="0" applyFont="1" applyFill="1" applyBorder="1" applyAlignment="1">
      <alignment horizontal="center" vertical="center" wrapText="1"/>
    </xf>
    <xf numFmtId="0" fontId="8" fillId="2" borderId="3" xfId="0" applyFont="1" applyFill="1" applyBorder="1" applyAlignment="1">
      <alignment horizontal="left" vertical="center" wrapText="1"/>
    </xf>
    <xf numFmtId="165" fontId="14" fillId="7" borderId="4" xfId="0" applyNumberFormat="1"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7" borderId="1" xfId="0" applyFont="1" applyFill="1" applyBorder="1" applyAlignment="1">
      <alignment horizontal="center" vertical="center" wrapText="1"/>
    </xf>
    <xf numFmtId="0" fontId="10" fillId="8" borderId="1" xfId="0" applyFont="1" applyFill="1" applyBorder="1" applyAlignment="1">
      <alignment horizontal="center" vertical="center"/>
    </xf>
    <xf numFmtId="0" fontId="8" fillId="6"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8" fillId="0" borderId="3" xfId="0" applyFont="1" applyFill="1" applyBorder="1" applyAlignment="1">
      <alignment horizontal="left" vertical="center" wrapText="1"/>
    </xf>
    <xf numFmtId="165" fontId="14" fillId="7" borderId="3" xfId="0" applyNumberFormat="1"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2" xfId="0" applyFont="1" applyFill="1" applyBorder="1" applyAlignment="1">
      <alignment horizontal="center" vertical="center" wrapText="1"/>
    </xf>
    <xf numFmtId="165" fontId="10" fillId="8" borderId="1" xfId="0" applyNumberFormat="1" applyFont="1" applyFill="1" applyBorder="1" applyAlignment="1">
      <alignment horizontal="center" vertical="center" wrapText="1"/>
    </xf>
    <xf numFmtId="165" fontId="8" fillId="7" borderId="3" xfId="0" applyNumberFormat="1" applyFont="1" applyFill="1" applyBorder="1" applyAlignment="1">
      <alignment horizontal="center" vertical="center" wrapText="1"/>
    </xf>
    <xf numFmtId="165" fontId="10" fillId="7" borderId="1" xfId="0" applyNumberFormat="1" applyFont="1" applyFill="1" applyBorder="1" applyAlignment="1">
      <alignment horizontal="center" vertical="center" wrapText="1"/>
    </xf>
    <xf numFmtId="0" fontId="10" fillId="6" borderId="1" xfId="0" applyFont="1" applyFill="1" applyBorder="1" applyAlignment="1">
      <alignment horizontal="center" vertical="center" wrapText="1"/>
    </xf>
    <xf numFmtId="0" fontId="8" fillId="7" borderId="3" xfId="0" applyFont="1" applyFill="1" applyBorder="1" applyAlignment="1">
      <alignment horizontal="center" vertical="center" wrapText="1"/>
    </xf>
    <xf numFmtId="165" fontId="14" fillId="6" borderId="3" xfId="0" applyNumberFormat="1" applyFont="1" applyFill="1" applyBorder="1" applyAlignment="1">
      <alignment horizontal="center" vertical="center" wrapText="1"/>
    </xf>
    <xf numFmtId="0" fontId="10" fillId="4" borderId="3" xfId="0" applyFont="1" applyFill="1" applyBorder="1" applyAlignment="1">
      <alignment horizontal="left" vertical="center" wrapText="1"/>
    </xf>
    <xf numFmtId="165" fontId="10" fillId="4" borderId="3" xfId="0" applyNumberFormat="1" applyFont="1" applyFill="1" applyBorder="1" applyAlignment="1">
      <alignment horizontal="center" vertical="center" wrapText="1"/>
    </xf>
    <xf numFmtId="0" fontId="14" fillId="3" borderId="3"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0" fillId="0" borderId="0" xfId="0" applyAlignment="1">
      <alignment horizontal="left"/>
    </xf>
    <xf numFmtId="165"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14" fontId="9" fillId="3" borderId="1" xfId="0" applyNumberFormat="1" applyFont="1" applyFill="1" applyBorder="1" applyAlignment="1">
      <alignment horizontal="left" vertical="center" wrapText="1"/>
    </xf>
    <xf numFmtId="14" fontId="9" fillId="0" borderId="1" xfId="0" applyNumberFormat="1" applyFont="1" applyFill="1" applyBorder="1" applyAlignment="1">
      <alignment horizontal="left" vertical="center" wrapText="1"/>
    </xf>
    <xf numFmtId="0" fontId="9" fillId="0" borderId="3" xfId="0" applyFont="1" applyBorder="1" applyAlignment="1">
      <alignment horizontal="left" vertical="center"/>
    </xf>
    <xf numFmtId="0" fontId="11" fillId="0" borderId="3" xfId="0" applyFont="1" applyBorder="1" applyAlignment="1">
      <alignment horizontal="left"/>
    </xf>
    <xf numFmtId="166" fontId="11" fillId="0" borderId="3" xfId="0" applyNumberFormat="1" applyFont="1" applyBorder="1" applyAlignment="1">
      <alignment horizontal="left"/>
    </xf>
    <xf numFmtId="166" fontId="9" fillId="2" borderId="4" xfId="0" applyNumberFormat="1" applyFont="1" applyFill="1" applyBorder="1" applyAlignment="1">
      <alignment horizontal="left" vertical="center" wrapText="1"/>
    </xf>
    <xf numFmtId="164" fontId="9" fillId="0" borderId="3" xfId="0" applyNumberFormat="1" applyFont="1" applyFill="1" applyBorder="1" applyAlignment="1">
      <alignment horizontal="left" vertical="center" wrapText="1"/>
    </xf>
    <xf numFmtId="167" fontId="9" fillId="3" borderId="3" xfId="0" applyNumberFormat="1" applyFont="1" applyFill="1" applyBorder="1" applyAlignment="1">
      <alignment horizontal="left" vertical="center" wrapText="1"/>
    </xf>
    <xf numFmtId="165" fontId="9" fillId="3" borderId="3" xfId="0" applyNumberFormat="1" applyFont="1" applyFill="1" applyBorder="1" applyAlignment="1">
      <alignment horizontal="left" vertical="center" wrapText="1"/>
    </xf>
    <xf numFmtId="14" fontId="9" fillId="3" borderId="3" xfId="0" applyNumberFormat="1" applyFont="1" applyFill="1" applyBorder="1" applyAlignment="1">
      <alignment horizontal="left" vertical="center" wrapText="1"/>
    </xf>
    <xf numFmtId="14" fontId="12" fillId="2" borderId="14" xfId="0" applyNumberFormat="1" applyFont="1" applyFill="1" applyBorder="1" applyAlignment="1" applyProtection="1">
      <alignment horizontal="left" vertical="center" wrapText="1"/>
      <protection locked="0"/>
    </xf>
    <xf numFmtId="0" fontId="9" fillId="0" borderId="3" xfId="0" applyFont="1" applyBorder="1" applyAlignment="1">
      <alignment horizontal="left" vertical="center" wrapText="1"/>
    </xf>
    <xf numFmtId="166" fontId="9" fillId="3" borderId="15" xfId="0" applyNumberFormat="1" applyFont="1" applyFill="1" applyBorder="1" applyAlignment="1">
      <alignment horizontal="left" vertical="center" wrapText="1"/>
    </xf>
    <xf numFmtId="166" fontId="9" fillId="4" borderId="3"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167" fontId="9" fillId="0" borderId="3" xfId="0" applyNumberFormat="1" applyFont="1" applyFill="1" applyBorder="1" applyAlignment="1">
      <alignment horizontal="left" vertical="center" wrapText="1"/>
    </xf>
    <xf numFmtId="173" fontId="9" fillId="0" borderId="1" xfId="0" applyNumberFormat="1" applyFont="1" applyFill="1" applyBorder="1" applyAlignment="1">
      <alignment horizontal="left" vertical="center" wrapText="1"/>
    </xf>
    <xf numFmtId="14" fontId="9" fillId="4" borderId="1" xfId="0" applyNumberFormat="1" applyFont="1" applyFill="1" applyBorder="1" applyAlignment="1">
      <alignment horizontal="left" vertical="center" wrapText="1"/>
    </xf>
    <xf numFmtId="0" fontId="9" fillId="0" borderId="3" xfId="0" applyFont="1" applyBorder="1" applyAlignment="1">
      <alignment horizontal="left" wrapText="1"/>
    </xf>
    <xf numFmtId="166" fontId="9" fillId="3" borderId="13" xfId="0" applyNumberFormat="1" applyFont="1" applyFill="1" applyBorder="1" applyAlignment="1">
      <alignment horizontal="left" vertical="center" wrapText="1"/>
    </xf>
    <xf numFmtId="168" fontId="9" fillId="0" borderId="3" xfId="0" applyNumberFormat="1" applyFont="1" applyBorder="1" applyAlignment="1">
      <alignment horizontal="left" wrapText="1"/>
    </xf>
    <xf numFmtId="166" fontId="9" fillId="3" borderId="4" xfId="0" applyNumberFormat="1" applyFont="1" applyFill="1" applyBorder="1" applyAlignment="1">
      <alignment horizontal="left" vertical="center" wrapText="1"/>
    </xf>
    <xf numFmtId="165" fontId="9" fillId="0" borderId="3" xfId="0" applyNumberFormat="1" applyFont="1" applyFill="1" applyBorder="1" applyAlignment="1">
      <alignment horizontal="left" vertical="center" wrapText="1"/>
    </xf>
    <xf numFmtId="0" fontId="9" fillId="0"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166" fontId="9"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166" fontId="9" fillId="2" borderId="12" xfId="0" applyNumberFormat="1" applyFont="1" applyFill="1" applyBorder="1" applyAlignment="1">
      <alignment horizontal="left" vertical="center" wrapText="1"/>
    </xf>
    <xf numFmtId="167" fontId="9" fillId="0" borderId="1" xfId="0" applyNumberFormat="1" applyFont="1" applyFill="1" applyBorder="1" applyAlignment="1">
      <alignment horizontal="left" vertical="center" wrapText="1"/>
    </xf>
    <xf numFmtId="14" fontId="13" fillId="4"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wrapText="1"/>
    </xf>
    <xf numFmtId="164" fontId="9" fillId="0" borderId="1" xfId="0" applyNumberFormat="1" applyFont="1" applyFill="1" applyBorder="1" applyAlignment="1">
      <alignment horizontal="left" vertical="center" wrapText="1"/>
    </xf>
    <xf numFmtId="167" fontId="9" fillId="0" borderId="1" xfId="0" applyNumberFormat="1" applyFont="1" applyBorder="1" applyAlignment="1">
      <alignment horizontal="left" vertical="center" wrapText="1"/>
    </xf>
    <xf numFmtId="164" fontId="9" fillId="0" borderId="1" xfId="0" applyNumberFormat="1" applyFont="1" applyBorder="1" applyAlignment="1">
      <alignment horizontal="left" vertical="center"/>
    </xf>
    <xf numFmtId="166" fontId="9" fillId="0" borderId="4" xfId="0" applyNumberFormat="1" applyFont="1" applyBorder="1" applyAlignment="1">
      <alignment horizontal="left" vertical="center"/>
    </xf>
    <xf numFmtId="0" fontId="9" fillId="0" borderId="1" xfId="0" applyFont="1" applyBorder="1" applyAlignment="1">
      <alignment horizontal="left" wrapText="1"/>
    </xf>
    <xf numFmtId="164" fontId="13" fillId="0" borderId="1" xfId="0" applyNumberFormat="1" applyFont="1" applyFill="1" applyBorder="1" applyAlignment="1">
      <alignment horizontal="left" vertical="center" wrapText="1"/>
    </xf>
    <xf numFmtId="165" fontId="13" fillId="0" borderId="1" xfId="0" applyNumberFormat="1" applyFont="1" applyFill="1" applyBorder="1" applyAlignment="1">
      <alignment horizontal="left" vertical="center" wrapText="1"/>
    </xf>
    <xf numFmtId="14" fontId="13" fillId="2" borderId="1" xfId="0" applyNumberFormat="1" applyFont="1" applyFill="1" applyBorder="1" applyAlignment="1" applyProtection="1">
      <alignment horizontal="left" vertical="center" wrapText="1"/>
      <protection locked="0"/>
    </xf>
    <xf numFmtId="0" fontId="12" fillId="0" borderId="3" xfId="0" applyFont="1" applyBorder="1" applyAlignment="1">
      <alignment horizontal="left"/>
    </xf>
    <xf numFmtId="166" fontId="13" fillId="2" borderId="4" xfId="0" applyNumberFormat="1" applyFont="1" applyFill="1" applyBorder="1" applyAlignment="1">
      <alignment horizontal="left" vertical="center" wrapText="1"/>
    </xf>
    <xf numFmtId="0" fontId="13" fillId="0" borderId="1" xfId="0" applyFont="1" applyFill="1" applyBorder="1" applyAlignment="1">
      <alignment horizontal="left" vertical="center" wrapText="1"/>
    </xf>
    <xf numFmtId="177" fontId="9" fillId="0" borderId="3" xfId="0" applyNumberFormat="1" applyFont="1" applyFill="1" applyBorder="1" applyAlignment="1">
      <alignment horizontal="left" vertical="center" wrapText="1"/>
    </xf>
    <xf numFmtId="14" fontId="9" fillId="0" borderId="3" xfId="0" applyNumberFormat="1" applyFont="1" applyFill="1" applyBorder="1" applyAlignment="1">
      <alignment horizontal="left" vertical="center" wrapText="1"/>
    </xf>
    <xf numFmtId="0" fontId="13" fillId="0" borderId="3" xfId="0" applyFont="1" applyBorder="1" applyAlignment="1">
      <alignment horizontal="left" vertical="center" wrapText="1"/>
    </xf>
    <xf numFmtId="178" fontId="9" fillId="3" borderId="3" xfId="0" applyNumberFormat="1" applyFont="1" applyFill="1" applyBorder="1" applyAlignment="1">
      <alignment horizontal="left" vertical="center" wrapText="1"/>
    </xf>
    <xf numFmtId="169" fontId="9" fillId="0" borderId="3" xfId="0" applyNumberFormat="1" applyFont="1" applyBorder="1" applyAlignment="1">
      <alignment horizontal="left" vertical="center" wrapText="1"/>
    </xf>
    <xf numFmtId="165" fontId="9" fillId="0" borderId="3" xfId="0" applyNumberFormat="1" applyFont="1" applyBorder="1" applyAlignment="1">
      <alignment horizontal="left" vertical="center" wrapText="1"/>
    </xf>
    <xf numFmtId="166" fontId="9" fillId="0" borderId="6" xfId="0" applyNumberFormat="1" applyFont="1" applyBorder="1" applyAlignment="1">
      <alignment horizontal="left" vertical="center" wrapText="1"/>
    </xf>
    <xf numFmtId="0" fontId="9" fillId="0" borderId="13" xfId="0" applyFont="1" applyBorder="1" applyAlignment="1">
      <alignment horizontal="left" vertical="center" wrapText="1"/>
    </xf>
    <xf numFmtId="14" fontId="13" fillId="2" borderId="5" xfId="0" applyNumberFormat="1" applyFont="1" applyFill="1" applyBorder="1" applyAlignment="1" applyProtection="1">
      <alignment horizontal="left" vertical="center" wrapText="1"/>
      <protection locked="0"/>
    </xf>
    <xf numFmtId="166" fontId="13" fillId="2" borderId="13" xfId="0" applyNumberFormat="1" applyFont="1" applyFill="1" applyBorder="1" applyAlignment="1">
      <alignment horizontal="left" vertical="center" wrapText="1"/>
    </xf>
    <xf numFmtId="0" fontId="13" fillId="0" borderId="13" xfId="0" applyFont="1" applyFill="1" applyBorder="1" applyAlignment="1">
      <alignment horizontal="left" vertical="center" wrapText="1"/>
    </xf>
    <xf numFmtId="14" fontId="12" fillId="2" borderId="3" xfId="0" applyNumberFormat="1" applyFont="1" applyFill="1" applyBorder="1" applyAlignment="1" applyProtection="1">
      <alignment horizontal="left" vertical="center" wrapText="1"/>
      <protection locked="0"/>
    </xf>
    <xf numFmtId="0" fontId="9" fillId="0" borderId="15" xfId="0" applyFont="1" applyBorder="1" applyAlignment="1">
      <alignment horizontal="left" vertical="center" wrapText="1"/>
    </xf>
    <xf numFmtId="164" fontId="9" fillId="0" borderId="2" xfId="0" applyNumberFormat="1" applyFont="1" applyFill="1" applyBorder="1" applyAlignment="1">
      <alignment horizontal="left" vertical="center" wrapText="1"/>
    </xf>
    <xf numFmtId="167" fontId="9" fillId="0" borderId="4" xfId="0" applyNumberFormat="1" applyFont="1" applyFill="1" applyBorder="1" applyAlignment="1">
      <alignment horizontal="left" vertical="center" wrapText="1"/>
    </xf>
    <xf numFmtId="14" fontId="9" fillId="4" borderId="7" xfId="0" applyNumberFormat="1" applyFont="1" applyFill="1" applyBorder="1" applyAlignment="1">
      <alignment horizontal="left" vertical="center" wrapText="1"/>
    </xf>
    <xf numFmtId="14" fontId="9" fillId="0" borderId="7" xfId="0" applyNumberFormat="1" applyFont="1" applyFill="1" applyBorder="1" applyAlignment="1">
      <alignment horizontal="left" vertical="center" wrapText="1"/>
    </xf>
    <xf numFmtId="0" fontId="12" fillId="0" borderId="7" xfId="0" applyFont="1" applyBorder="1" applyAlignment="1">
      <alignment horizontal="left" vertical="center" wrapText="1"/>
    </xf>
    <xf numFmtId="166" fontId="9" fillId="2" borderId="11" xfId="0" applyNumberFormat="1" applyFont="1" applyFill="1" applyBorder="1" applyAlignment="1">
      <alignment horizontal="left" vertical="center" wrapText="1"/>
    </xf>
    <xf numFmtId="170" fontId="9" fillId="0" borderId="1" xfId="0" applyNumberFormat="1" applyFont="1" applyFill="1" applyBorder="1" applyAlignment="1">
      <alignment horizontal="left" vertical="center" wrapText="1"/>
    </xf>
    <xf numFmtId="167" fontId="9" fillId="0" borderId="2" xfId="0" applyNumberFormat="1" applyFont="1" applyFill="1" applyBorder="1" applyAlignment="1">
      <alignment horizontal="left" vertical="center" wrapText="1"/>
    </xf>
    <xf numFmtId="166" fontId="9" fillId="2" borderId="1" xfId="0" applyNumberFormat="1" applyFont="1" applyFill="1" applyBorder="1" applyAlignment="1">
      <alignment horizontal="left" vertical="center" wrapText="1"/>
    </xf>
    <xf numFmtId="0" fontId="9" fillId="0" borderId="5" xfId="0" applyFont="1" applyFill="1" applyBorder="1" applyAlignment="1">
      <alignment horizontal="left" vertical="center" wrapText="1"/>
    </xf>
    <xf numFmtId="166" fontId="9" fillId="2" borderId="5" xfId="0" applyNumberFormat="1" applyFont="1" applyFill="1" applyBorder="1" applyAlignment="1">
      <alignment horizontal="left" vertical="center" wrapText="1"/>
    </xf>
    <xf numFmtId="171" fontId="9" fillId="2" borderId="1" xfId="0" applyNumberFormat="1" applyFont="1" applyFill="1" applyBorder="1" applyAlignment="1">
      <alignment horizontal="left" vertical="center" wrapText="1"/>
    </xf>
    <xf numFmtId="164" fontId="9" fillId="0" borderId="6" xfId="0" applyNumberFormat="1" applyFont="1" applyFill="1" applyBorder="1" applyAlignment="1">
      <alignment horizontal="left" vertical="center" wrapText="1"/>
    </xf>
    <xf numFmtId="165" fontId="9" fillId="0" borderId="12" xfId="0" applyNumberFormat="1" applyFont="1" applyBorder="1" applyAlignment="1">
      <alignment horizontal="left" vertical="center" wrapText="1"/>
    </xf>
    <xf numFmtId="14" fontId="9" fillId="2" borderId="3" xfId="0" applyNumberFormat="1" applyFont="1" applyFill="1" applyBorder="1" applyAlignment="1">
      <alignment horizontal="left" vertical="center" wrapText="1"/>
    </xf>
    <xf numFmtId="166" fontId="9" fillId="0" borderId="3" xfId="0" applyNumberFormat="1" applyFont="1" applyFill="1" applyBorder="1" applyAlignment="1">
      <alignment horizontal="left" vertical="center" wrapText="1"/>
    </xf>
    <xf numFmtId="166" fontId="9" fillId="0" borderId="12" xfId="0" applyNumberFormat="1" applyFont="1" applyFill="1" applyBorder="1" applyAlignment="1">
      <alignment horizontal="left" vertical="center" wrapText="1"/>
    </xf>
    <xf numFmtId="164" fontId="9" fillId="2" borderId="2" xfId="0" applyNumberFormat="1" applyFont="1" applyFill="1" applyBorder="1" applyAlignment="1">
      <alignment horizontal="left" vertical="center" wrapText="1"/>
    </xf>
    <xf numFmtId="165" fontId="9" fillId="0" borderId="4" xfId="0" applyNumberFormat="1" applyFont="1" applyFill="1" applyBorder="1" applyAlignment="1">
      <alignment horizontal="left" vertical="center" wrapText="1"/>
    </xf>
    <xf numFmtId="167" fontId="16" fillId="0" borderId="8" xfId="0" applyNumberFormat="1" applyFont="1" applyBorder="1" applyAlignment="1">
      <alignment horizontal="left" vertical="center" wrapText="1"/>
    </xf>
    <xf numFmtId="164" fontId="13" fillId="0" borderId="6" xfId="0" applyNumberFormat="1" applyFont="1" applyFill="1" applyBorder="1" applyAlignment="1">
      <alignment horizontal="left" vertical="center" wrapText="1"/>
    </xf>
    <xf numFmtId="165" fontId="9" fillId="0" borderId="12" xfId="0" applyNumberFormat="1" applyFont="1" applyFill="1" applyBorder="1" applyAlignment="1">
      <alignment horizontal="left" vertical="center" wrapText="1"/>
    </xf>
    <xf numFmtId="14" fontId="9" fillId="4" borderId="3" xfId="0" applyNumberFormat="1" applyFont="1" applyFill="1" applyBorder="1" applyAlignment="1">
      <alignment horizontal="left" vertical="center" wrapText="1"/>
    </xf>
    <xf numFmtId="0" fontId="9" fillId="0" borderId="3" xfId="0" applyFont="1" applyBorder="1" applyAlignment="1">
      <alignment horizontal="left"/>
    </xf>
    <xf numFmtId="166" fontId="9" fillId="3" borderId="3" xfId="0" applyNumberFormat="1" applyFont="1" applyFill="1" applyBorder="1" applyAlignment="1">
      <alignment horizontal="left" vertical="center" wrapText="1"/>
    </xf>
    <xf numFmtId="169" fontId="9" fillId="3" borderId="3" xfId="0" applyNumberFormat="1" applyFont="1" applyFill="1" applyBorder="1" applyAlignment="1">
      <alignment horizontal="left" vertical="center" wrapText="1"/>
    </xf>
    <xf numFmtId="173" fontId="9" fillId="4" borderId="3" xfId="0" applyNumberFormat="1" applyFont="1" applyFill="1" applyBorder="1" applyAlignment="1">
      <alignment horizontal="left" vertical="center" wrapText="1"/>
    </xf>
    <xf numFmtId="14" fontId="12" fillId="4" borderId="3" xfId="0" applyNumberFormat="1" applyFont="1" applyFill="1" applyBorder="1" applyAlignment="1" applyProtection="1">
      <alignment horizontal="left" vertical="center" wrapText="1"/>
      <protection locked="0"/>
    </xf>
    <xf numFmtId="0" fontId="9" fillId="3" borderId="3" xfId="0" applyFont="1" applyFill="1" applyBorder="1" applyAlignment="1">
      <alignment horizontal="left"/>
    </xf>
    <xf numFmtId="0" fontId="17" fillId="0" borderId="4" xfId="0" applyFont="1" applyBorder="1" applyAlignment="1">
      <alignment horizontal="left" vertical="center"/>
    </xf>
    <xf numFmtId="0" fontId="11" fillId="0" borderId="1" xfId="0" applyFont="1" applyBorder="1" applyAlignment="1">
      <alignment horizontal="left"/>
    </xf>
    <xf numFmtId="0" fontId="11" fillId="0" borderId="7" xfId="0" applyFont="1" applyBorder="1" applyAlignment="1">
      <alignment horizontal="left"/>
    </xf>
    <xf numFmtId="0" fontId="11" fillId="0" borderId="3" xfId="0" applyFont="1" applyBorder="1" applyAlignment="1">
      <alignment horizontal="left" wrapText="1"/>
    </xf>
    <xf numFmtId="170" fontId="9" fillId="0" borderId="3" xfId="0" applyNumberFormat="1" applyFont="1" applyFill="1" applyBorder="1" applyAlignment="1">
      <alignment horizontal="left" vertical="center" wrapText="1"/>
    </xf>
    <xf numFmtId="164" fontId="9" fillId="0" borderId="9" xfId="0" applyNumberFormat="1" applyFont="1" applyFill="1" applyBorder="1" applyAlignment="1">
      <alignment horizontal="left" vertical="center" wrapText="1"/>
    </xf>
    <xf numFmtId="164" fontId="9" fillId="0" borderId="8" xfId="0" applyNumberFormat="1" applyFont="1" applyFill="1" applyBorder="1" applyAlignment="1">
      <alignment horizontal="left" vertical="center" wrapText="1"/>
    </xf>
    <xf numFmtId="166" fontId="9" fillId="0" borderId="5" xfId="0" applyNumberFormat="1" applyFont="1" applyFill="1" applyBorder="1" applyAlignment="1">
      <alignment horizontal="left" vertical="center" wrapText="1"/>
    </xf>
    <xf numFmtId="167" fontId="9" fillId="0" borderId="5" xfId="1" applyFont="1" applyFill="1" applyBorder="1" applyAlignment="1">
      <alignment horizontal="left" vertical="center" wrapText="1"/>
    </xf>
    <xf numFmtId="166" fontId="11" fillId="0" borderId="10" xfId="0" applyNumberFormat="1" applyFont="1" applyBorder="1" applyAlignment="1">
      <alignment horizontal="left"/>
    </xf>
    <xf numFmtId="0" fontId="17" fillId="0" borderId="10" xfId="0" applyFont="1" applyBorder="1" applyAlignment="1">
      <alignment horizontal="left" wrapText="1"/>
    </xf>
    <xf numFmtId="170" fontId="9" fillId="0" borderId="16" xfId="0" applyNumberFormat="1" applyFont="1" applyFill="1" applyBorder="1" applyAlignment="1">
      <alignment horizontal="left" vertical="center" wrapText="1"/>
    </xf>
    <xf numFmtId="164" fontId="9" fillId="0" borderId="12" xfId="0" applyNumberFormat="1" applyFont="1" applyBorder="1" applyAlignment="1">
      <alignment horizontal="left" vertical="center" wrapText="1"/>
    </xf>
    <xf numFmtId="0" fontId="11" fillId="0" borderId="3" xfId="0" applyFont="1" applyBorder="1" applyAlignment="1">
      <alignment horizontal="left" vertical="center"/>
    </xf>
    <xf numFmtId="164" fontId="9" fillId="0" borderId="3" xfId="0" applyNumberFormat="1" applyFont="1" applyBorder="1" applyAlignment="1">
      <alignment horizontal="left" vertical="center" wrapText="1"/>
    </xf>
    <xf numFmtId="0" fontId="9" fillId="2" borderId="3" xfId="0" applyFont="1" applyFill="1" applyBorder="1" applyAlignment="1">
      <alignment horizontal="left" vertical="center" wrapText="1"/>
    </xf>
    <xf numFmtId="167" fontId="9" fillId="2" borderId="3" xfId="1" applyFont="1" applyFill="1" applyBorder="1" applyAlignment="1">
      <alignment horizontal="left" vertical="center" wrapText="1"/>
    </xf>
    <xf numFmtId="0" fontId="7"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9" borderId="3" xfId="0" applyNumberFormat="1" applyFont="1" applyFill="1" applyBorder="1" applyAlignment="1">
      <alignment horizontal="center" vertical="center"/>
    </xf>
    <xf numFmtId="176" fontId="4" fillId="9" borderId="3" xfId="0" applyNumberFormat="1" applyFont="1" applyFill="1" applyBorder="1" applyAlignment="1">
      <alignment horizontal="left" vertical="center"/>
    </xf>
    <xf numFmtId="0" fontId="1" fillId="9" borderId="3" xfId="0" applyFont="1" applyFill="1" applyBorder="1" applyAlignment="1">
      <alignment horizontal="left" vertical="center"/>
    </xf>
    <xf numFmtId="4" fontId="1" fillId="9" borderId="3" xfId="0" applyNumberFormat="1" applyFont="1" applyFill="1" applyBorder="1" applyAlignment="1">
      <alignment horizontal="left" vertical="center"/>
    </xf>
    <xf numFmtId="168" fontId="1" fillId="9" borderId="3" xfId="0" applyNumberFormat="1" applyFont="1" applyFill="1" applyBorder="1" applyAlignment="1">
      <alignment horizontal="left" vertical="center"/>
    </xf>
    <xf numFmtId="0" fontId="1" fillId="9" borderId="3" xfId="0" applyFont="1" applyFill="1" applyBorder="1" applyAlignment="1">
      <alignment horizontal="left" wrapText="1"/>
    </xf>
    <xf numFmtId="0" fontId="1" fillId="9" borderId="3" xfId="0" applyFont="1" applyFill="1" applyBorder="1" applyAlignment="1">
      <alignment horizontal="left" vertical="center" wrapText="1"/>
    </xf>
    <xf numFmtId="0" fontId="8" fillId="3" borderId="17" xfId="0" applyFont="1" applyFill="1" applyBorder="1" applyAlignment="1">
      <alignment horizontal="center" vertical="center" wrapText="1"/>
    </xf>
    <xf numFmtId="14" fontId="9" fillId="0" borderId="17" xfId="0" applyNumberFormat="1" applyFont="1" applyBorder="1" applyAlignment="1">
      <alignment horizontal="left" vertical="center" wrapText="1"/>
    </xf>
    <xf numFmtId="0" fontId="10" fillId="2" borderId="7" xfId="0" applyFont="1" applyFill="1" applyBorder="1" applyAlignment="1">
      <alignment horizontal="left" vertical="center" wrapText="1"/>
    </xf>
    <xf numFmtId="165" fontId="9" fillId="0" borderId="7" xfId="0" applyNumberFormat="1" applyFont="1" applyFill="1" applyBorder="1" applyAlignment="1">
      <alignment horizontal="left" vertical="center" wrapText="1"/>
    </xf>
    <xf numFmtId="0" fontId="9" fillId="0" borderId="7" xfId="0" applyFont="1" applyFill="1" applyBorder="1" applyAlignment="1">
      <alignment horizontal="left" vertical="center" wrapText="1"/>
    </xf>
    <xf numFmtId="14" fontId="9" fillId="3" borderId="7" xfId="0" applyNumberFormat="1" applyFont="1" applyFill="1" applyBorder="1" applyAlignment="1">
      <alignment horizontal="left" vertical="center" wrapText="1"/>
    </xf>
    <xf numFmtId="0" fontId="9" fillId="0" borderId="17" xfId="0" applyFont="1" applyBorder="1" applyAlignment="1">
      <alignment horizontal="left" vertical="center"/>
    </xf>
    <xf numFmtId="166" fontId="9" fillId="2" borderId="18" xfId="0" applyNumberFormat="1" applyFont="1" applyFill="1" applyBorder="1" applyAlignment="1">
      <alignment horizontal="left" vertical="center" wrapText="1"/>
    </xf>
    <xf numFmtId="0" fontId="11" fillId="0" borderId="17" xfId="0" applyFont="1" applyBorder="1" applyAlignment="1">
      <alignment horizontal="left"/>
    </xf>
    <xf numFmtId="166" fontId="11" fillId="0" borderId="17" xfId="0" applyNumberFormat="1" applyFont="1" applyBorder="1" applyAlignment="1">
      <alignment horizontal="left"/>
    </xf>
    <xf numFmtId="0" fontId="1" fillId="2" borderId="1" xfId="3" applyFont="1" applyFill="1" applyBorder="1" applyAlignment="1">
      <alignment vertical="center" wrapText="1"/>
    </xf>
    <xf numFmtId="165" fontId="3" fillId="0" borderId="1" xfId="3" applyNumberFormat="1" applyFont="1" applyFill="1" applyBorder="1" applyAlignment="1">
      <alignment horizontal="center" vertical="center" wrapText="1"/>
    </xf>
    <xf numFmtId="0" fontId="3" fillId="0" borderId="3" xfId="3" applyFont="1" applyBorder="1" applyAlignment="1">
      <alignment horizontal="center" vertical="center" wrapText="1"/>
    </xf>
    <xf numFmtId="1" fontId="3" fillId="3" borderId="3" xfId="3" applyNumberFormat="1" applyFont="1" applyFill="1" applyBorder="1" applyAlignment="1">
      <alignment horizontal="center" vertical="center" wrapText="1"/>
    </xf>
    <xf numFmtId="0" fontId="3" fillId="0" borderId="3" xfId="3" applyFont="1" applyBorder="1" applyAlignment="1">
      <alignment horizontal="justify"/>
    </xf>
    <xf numFmtId="166" fontId="3" fillId="0" borderId="3" xfId="3" applyNumberFormat="1" applyFont="1" applyFill="1" applyBorder="1" applyAlignment="1">
      <alignment horizontal="center" vertical="center" wrapText="1"/>
    </xf>
    <xf numFmtId="0" fontId="3" fillId="0" borderId="3" xfId="3" applyFont="1" applyFill="1" applyBorder="1" applyAlignment="1">
      <alignment horizontal="left" vertical="center" wrapText="1"/>
    </xf>
    <xf numFmtId="0" fontId="3" fillId="2" borderId="1" xfId="3" applyFont="1" applyFill="1" applyBorder="1" applyAlignment="1">
      <alignment horizontal="center" vertical="center" wrapText="1"/>
    </xf>
    <xf numFmtId="165" fontId="3" fillId="2" borderId="1" xfId="3"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3" fillId="2" borderId="3" xfId="3" applyFont="1" applyFill="1" applyBorder="1" applyAlignment="1">
      <alignment horizontal="center" vertical="center" wrapText="1"/>
    </xf>
    <xf numFmtId="14" fontId="3" fillId="0" borderId="3" xfId="3" applyNumberFormat="1" applyFont="1" applyBorder="1" applyAlignment="1">
      <alignment horizontal="center" vertical="center" wrapText="1"/>
    </xf>
    <xf numFmtId="164" fontId="3" fillId="2" borderId="3" xfId="3" applyNumberFormat="1" applyFont="1" applyFill="1" applyBorder="1" applyAlignment="1">
      <alignment horizontal="center" vertical="center" wrapText="1"/>
    </xf>
    <xf numFmtId="0" fontId="1" fillId="2" borderId="3" xfId="3" applyFont="1" applyFill="1" applyBorder="1" applyAlignment="1">
      <alignment vertical="center" wrapText="1"/>
    </xf>
    <xf numFmtId="165" fontId="3" fillId="0" borderId="3" xfId="3" applyNumberFormat="1"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66" fontId="3" fillId="0" borderId="3" xfId="3" applyNumberFormat="1" applyFont="1" applyBorder="1" applyAlignment="1">
      <alignment horizontal="center" vertical="center" wrapText="1"/>
    </xf>
    <xf numFmtId="165" fontId="3" fillId="2" borderId="3" xfId="3" applyNumberFormat="1" applyFont="1" applyFill="1" applyBorder="1" applyAlignment="1">
      <alignment horizontal="center" vertical="center" wrapText="1"/>
    </xf>
    <xf numFmtId="14" fontId="3" fillId="0" borderId="3" xfId="3" applyNumberFormat="1" applyFont="1" applyFill="1" applyBorder="1" applyAlignment="1">
      <alignment horizontal="center" vertical="center" wrapText="1"/>
    </xf>
    <xf numFmtId="172" fontId="3" fillId="2" borderId="3" xfId="3" applyNumberFormat="1" applyFont="1" applyFill="1" applyBorder="1" applyAlignment="1">
      <alignment horizontal="center" vertical="center" wrapText="1"/>
    </xf>
    <xf numFmtId="0" fontId="3" fillId="0" borderId="3" xfId="3" applyFont="1" applyBorder="1"/>
    <xf numFmtId="169" fontId="3" fillId="0" borderId="3" xfId="3" applyNumberFormat="1" applyFont="1" applyBorder="1" applyAlignment="1">
      <alignment horizontal="center" vertical="center" wrapText="1"/>
    </xf>
    <xf numFmtId="164" fontId="3" fillId="0" borderId="3" xfId="3" applyNumberFormat="1" applyFont="1" applyFill="1" applyBorder="1" applyAlignment="1">
      <alignment horizontal="center" vertical="center" wrapText="1"/>
    </xf>
    <xf numFmtId="14" fontId="3" fillId="4" borderId="3" xfId="0" applyNumberFormat="1" applyFont="1" applyFill="1" applyBorder="1" applyAlignment="1">
      <alignment horizontal="center" vertical="center" wrapText="1"/>
    </xf>
    <xf numFmtId="166" fontId="3" fillId="4" borderId="3" xfId="3" applyNumberFormat="1" applyFont="1" applyFill="1" applyBorder="1" applyAlignment="1">
      <alignment horizontal="center" vertical="center" wrapText="1"/>
    </xf>
    <xf numFmtId="166" fontId="3" fillId="2" borderId="3" xfId="3" applyNumberFormat="1" applyFont="1" applyFill="1" applyBorder="1" applyAlignment="1">
      <alignment horizontal="center" vertical="center" wrapText="1"/>
    </xf>
    <xf numFmtId="174" fontId="3" fillId="0" borderId="3" xfId="3" applyNumberFormat="1" applyFont="1" applyFill="1" applyBorder="1" applyAlignment="1">
      <alignment horizontal="center" vertical="center" wrapText="1"/>
    </xf>
    <xf numFmtId="14" fontId="3" fillId="0" borderId="1" xfId="0" applyNumberFormat="1" applyFont="1" applyFill="1" applyBorder="1" applyAlignment="1">
      <alignment horizontal="center" vertical="center" wrapText="1"/>
    </xf>
    <xf numFmtId="166" fontId="3" fillId="2" borderId="4" xfId="3" applyNumberFormat="1" applyFont="1" applyFill="1" applyBorder="1" applyAlignment="1">
      <alignment horizontal="center" vertical="center" wrapText="1"/>
    </xf>
    <xf numFmtId="172" fontId="3" fillId="2" borderId="1" xfId="3" applyNumberFormat="1" applyFont="1" applyFill="1" applyBorder="1" applyAlignment="1">
      <alignment horizontal="center" vertical="center" wrapText="1"/>
    </xf>
    <xf numFmtId="0" fontId="3" fillId="2" borderId="3" xfId="3" applyFont="1" applyFill="1" applyBorder="1" applyAlignment="1">
      <alignment horizontal="left" vertical="center" wrapText="1"/>
    </xf>
    <xf numFmtId="0" fontId="1" fillId="4" borderId="3" xfId="3" applyFont="1" applyFill="1" applyBorder="1" applyAlignment="1">
      <alignment vertical="center" wrapText="1"/>
    </xf>
    <xf numFmtId="165" fontId="3" fillId="3" borderId="3" xfId="3" applyNumberFormat="1" applyFont="1" applyFill="1" applyBorder="1" applyAlignment="1">
      <alignment horizontal="center" vertical="center" wrapText="1"/>
    </xf>
    <xf numFmtId="0" fontId="3" fillId="3" borderId="3" xfId="3" applyFont="1" applyFill="1" applyBorder="1" applyAlignment="1">
      <alignment horizontal="center" vertical="center" wrapText="1"/>
    </xf>
    <xf numFmtId="172" fontId="3" fillId="4" borderId="3" xfId="3" applyNumberFormat="1" applyFont="1" applyFill="1" applyBorder="1" applyAlignment="1">
      <alignment horizontal="center" vertical="center" wrapText="1"/>
    </xf>
    <xf numFmtId="164" fontId="3" fillId="3" borderId="3" xfId="3" applyNumberFormat="1" applyFont="1" applyFill="1" applyBorder="1" applyAlignment="1">
      <alignment horizontal="center" vertical="center" wrapText="1"/>
    </xf>
    <xf numFmtId="14" fontId="3" fillId="3" borderId="3" xfId="3" applyNumberFormat="1" applyFont="1" applyFill="1" applyBorder="1" applyAlignment="1">
      <alignment horizontal="center" vertical="center" wrapText="1"/>
    </xf>
    <xf numFmtId="14" fontId="3" fillId="2" borderId="3" xfId="2" applyNumberFormat="1" applyFont="1" applyFill="1" applyBorder="1" applyAlignment="1">
      <alignment horizontal="center" vertical="center" wrapText="1"/>
    </xf>
    <xf numFmtId="0" fontId="1" fillId="0" borderId="3" xfId="3" applyFont="1" applyBorder="1" applyAlignment="1">
      <alignment vertical="center" wrapText="1"/>
    </xf>
    <xf numFmtId="14" fontId="3" fillId="0" borderId="3" xfId="0" applyNumberFormat="1" applyFont="1" applyFill="1" applyBorder="1" applyAlignment="1">
      <alignment horizontal="center" vertical="center" wrapText="1"/>
    </xf>
    <xf numFmtId="0" fontId="3" fillId="0" borderId="3" xfId="3" applyFont="1" applyBorder="1" applyAlignment="1">
      <alignment wrapText="1"/>
    </xf>
    <xf numFmtId="14" fontId="3" fillId="2" borderId="3" xfId="3" applyNumberFormat="1" applyFont="1" applyFill="1" applyBorder="1" applyAlignment="1">
      <alignment horizontal="center" vertical="center" wrapText="1"/>
    </xf>
    <xf numFmtId="0" fontId="1" fillId="2" borderId="10" xfId="3" applyFont="1" applyFill="1" applyBorder="1" applyAlignment="1">
      <alignment vertical="center" wrapText="1"/>
    </xf>
    <xf numFmtId="165" fontId="3" fillId="0" borderId="10" xfId="3" applyNumberFormat="1" applyFont="1" applyFill="1" applyBorder="1" applyAlignment="1">
      <alignment horizontal="center" vertical="center" wrapText="1"/>
    </xf>
    <xf numFmtId="0" fontId="3" fillId="0" borderId="10" xfId="3" applyFont="1" applyFill="1" applyBorder="1" applyAlignment="1">
      <alignment horizontal="center" vertical="center" wrapText="1"/>
    </xf>
    <xf numFmtId="14" fontId="3" fillId="3" borderId="10" xfId="0" applyNumberFormat="1" applyFont="1" applyFill="1" applyBorder="1" applyAlignment="1">
      <alignment horizontal="center" vertical="center" wrapText="1"/>
    </xf>
    <xf numFmtId="0" fontId="3" fillId="2" borderId="10" xfId="3" applyFont="1" applyFill="1" applyBorder="1" applyAlignment="1">
      <alignment horizontal="center" vertical="center" wrapText="1"/>
    </xf>
    <xf numFmtId="164" fontId="3" fillId="2" borderId="10" xfId="3" applyNumberFormat="1" applyFont="1" applyFill="1" applyBorder="1" applyAlignment="1">
      <alignment horizontal="center" vertical="center" wrapText="1"/>
    </xf>
    <xf numFmtId="0" fontId="3" fillId="0" borderId="3" xfId="3" applyFont="1" applyBorder="1" applyAlignment="1">
      <alignment horizontal="left" vertical="center" wrapText="1"/>
    </xf>
    <xf numFmtId="14" fontId="3" fillId="4" borderId="3" xfId="0" applyNumberFormat="1" applyFont="1" applyFill="1" applyBorder="1" applyAlignment="1" applyProtection="1">
      <alignment horizontal="center" vertical="center" wrapText="1"/>
      <protection locked="0"/>
    </xf>
    <xf numFmtId="14" fontId="3" fillId="2" borderId="3" xfId="0" applyNumberFormat="1" applyFont="1" applyFill="1" applyBorder="1" applyAlignment="1" applyProtection="1">
      <alignment horizontal="center" vertical="center" wrapText="1"/>
      <protection locked="0"/>
    </xf>
    <xf numFmtId="166" fontId="3" fillId="3" borderId="12" xfId="3" applyNumberFormat="1" applyFont="1" applyFill="1" applyBorder="1" applyAlignment="1">
      <alignment horizontal="center" vertical="center" wrapText="1"/>
    </xf>
    <xf numFmtId="0" fontId="3" fillId="0" borderId="3" xfId="3" applyFont="1" applyBorder="1" applyAlignment="1">
      <alignment horizontal="justify" vertical="center"/>
    </xf>
    <xf numFmtId="14" fontId="3" fillId="0" borderId="2" xfId="2" applyNumberFormat="1" applyFont="1" applyFill="1" applyBorder="1" applyAlignment="1">
      <alignment horizontal="center" vertical="center" wrapText="1"/>
    </xf>
    <xf numFmtId="0" fontId="3" fillId="4" borderId="3" xfId="3" applyFont="1" applyFill="1" applyBorder="1" applyAlignment="1">
      <alignment horizontal="left" vertical="center" wrapText="1"/>
    </xf>
    <xf numFmtId="164" fontId="3" fillId="0" borderId="1" xfId="3" applyNumberFormat="1" applyFont="1" applyBorder="1" applyAlignment="1">
      <alignment horizontal="center" vertical="center" wrapText="1"/>
    </xf>
    <xf numFmtId="0" fontId="3" fillId="0" borderId="3" xfId="3" applyFont="1" applyBorder="1" applyAlignment="1">
      <alignment vertical="center" wrapText="1"/>
    </xf>
    <xf numFmtId="164" fontId="3" fillId="0" borderId="3" xfId="3" applyNumberFormat="1" applyFont="1" applyBorder="1" applyAlignment="1">
      <alignment horizontal="center" vertical="center" wrapText="1"/>
    </xf>
    <xf numFmtId="166" fontId="3" fillId="2" borderId="12" xfId="3" applyNumberFormat="1" applyFont="1" applyFill="1" applyBorder="1" applyAlignment="1">
      <alignment horizontal="center" vertical="center" wrapText="1"/>
    </xf>
    <xf numFmtId="173" fontId="3" fillId="2" borderId="3" xfId="3" applyNumberFormat="1" applyFont="1" applyFill="1" applyBorder="1" applyAlignment="1">
      <alignment horizontal="center" vertical="center" wrapText="1"/>
    </xf>
    <xf numFmtId="166" fontId="3" fillId="0" borderId="12" xfId="3" applyNumberFormat="1" applyFont="1" applyBorder="1" applyAlignment="1">
      <alignment horizontal="center" vertical="center" wrapText="1"/>
    </xf>
    <xf numFmtId="173" fontId="3" fillId="0" borderId="3" xfId="3" applyNumberFormat="1" applyFont="1" applyFill="1" applyBorder="1" applyAlignment="1">
      <alignment horizontal="center" vertical="center" wrapText="1"/>
    </xf>
    <xf numFmtId="0" fontId="3" fillId="2" borderId="3" xfId="3" applyFont="1" applyFill="1" applyBorder="1" applyAlignment="1">
      <alignment horizontal="center" wrapText="1"/>
    </xf>
    <xf numFmtId="0" fontId="1" fillId="7" borderId="1" xfId="3" applyFont="1" applyFill="1" applyBorder="1" applyAlignment="1">
      <alignment horizontal="center" vertical="center" wrapText="1"/>
    </xf>
    <xf numFmtId="165" fontId="1" fillId="7" borderId="3" xfId="3" applyNumberFormat="1" applyFont="1" applyFill="1" applyBorder="1" applyAlignment="1">
      <alignment horizontal="center" vertical="center" wrapText="1"/>
    </xf>
    <xf numFmtId="0" fontId="1" fillId="6" borderId="3" xfId="3" applyFont="1" applyFill="1" applyBorder="1" applyAlignment="1">
      <alignment horizontal="center" vertical="center" wrapText="1"/>
    </xf>
    <xf numFmtId="165" fontId="1" fillId="7" borderId="10" xfId="3" applyNumberFormat="1" applyFont="1" applyFill="1" applyBorder="1" applyAlignment="1">
      <alignment horizontal="center" vertical="center" wrapText="1"/>
    </xf>
    <xf numFmtId="0" fontId="1" fillId="7" borderId="3" xfId="3" applyFont="1" applyFill="1" applyBorder="1" applyAlignment="1">
      <alignment horizontal="center" vertical="center" wrapText="1"/>
    </xf>
    <xf numFmtId="165" fontId="1" fillId="6" borderId="3" xfId="3" applyNumberFormat="1" applyFont="1" applyFill="1" applyBorder="1" applyAlignment="1">
      <alignment horizontal="center" vertical="center" wrapText="1"/>
    </xf>
    <xf numFmtId="166" fontId="3" fillId="0" borderId="12" xfId="3" applyNumberFormat="1" applyFont="1" applyFill="1" applyBorder="1" applyAlignment="1">
      <alignment horizontal="center" vertical="center" wrapText="1"/>
    </xf>
    <xf numFmtId="0" fontId="3" fillId="0" borderId="3" xfId="3" applyFont="1" applyBorder="1" applyAlignment="1">
      <alignment vertical="center"/>
    </xf>
    <xf numFmtId="166" fontId="3" fillId="4" borderId="12" xfId="3" applyNumberFormat="1" applyFont="1" applyFill="1" applyBorder="1" applyAlignment="1">
      <alignment horizontal="center" vertical="center" wrapText="1"/>
    </xf>
    <xf numFmtId="0" fontId="3" fillId="0" borderId="0" xfId="3" applyFont="1" applyAlignment="1">
      <alignment vertical="center" wrapText="1"/>
    </xf>
    <xf numFmtId="14" fontId="2" fillId="0" borderId="3" xfId="3" applyNumberFormat="1" applyFont="1" applyBorder="1" applyAlignment="1">
      <alignment horizontal="center" vertical="center" wrapText="1"/>
    </xf>
    <xf numFmtId="14" fontId="2" fillId="0" borderId="3" xfId="3" applyNumberFormat="1" applyFont="1" applyFill="1" applyBorder="1" applyAlignment="1">
      <alignment horizontal="center" vertical="center" wrapText="1"/>
    </xf>
    <xf numFmtId="14" fontId="3" fillId="2" borderId="10" xfId="0" applyNumberFormat="1" applyFont="1" applyFill="1" applyBorder="1" applyAlignment="1">
      <alignment horizontal="center" vertical="center" wrapText="1"/>
    </xf>
    <xf numFmtId="166" fontId="3" fillId="2" borderId="19" xfId="3" applyNumberFormat="1" applyFont="1" applyFill="1" applyBorder="1" applyAlignment="1">
      <alignment horizontal="center" vertical="center" wrapText="1"/>
    </xf>
    <xf numFmtId="0" fontId="3" fillId="2" borderId="10" xfId="0" applyFont="1" applyFill="1" applyBorder="1" applyAlignment="1">
      <alignment horizontal="center" vertical="center" wrapText="1"/>
    </xf>
    <xf numFmtId="167" fontId="3" fillId="0" borderId="1" xfId="3" applyNumberFormat="1" applyFont="1" applyFill="1" applyBorder="1" applyAlignment="1">
      <alignment horizontal="center" vertical="center" wrapText="1"/>
    </xf>
    <xf numFmtId="0" fontId="2" fillId="0" borderId="3" xfId="3" applyFont="1" applyBorder="1" applyAlignment="1">
      <alignment horizontal="justify" vertical="center"/>
    </xf>
    <xf numFmtId="0" fontId="2" fillId="0" borderId="3" xfId="3" applyFont="1" applyBorder="1" applyAlignment="1">
      <alignment horizontal="justify"/>
    </xf>
    <xf numFmtId="0" fontId="2" fillId="0" borderId="3" xfId="3" applyFont="1" applyBorder="1" applyAlignment="1">
      <alignment vertical="center" wrapText="1"/>
    </xf>
  </cellXfs>
  <cellStyles count="4">
    <cellStyle name="Normal" xfId="0" builtinId="0"/>
    <cellStyle name="Normal 2" xfId="1"/>
    <cellStyle name="Normal 6" xfId="3"/>
    <cellStyle name="Normal_BASE DE DATOS 2010"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76"/>
  <sheetViews>
    <sheetView tabSelected="1" topLeftCell="Q1" workbookViewId="0">
      <selection activeCell="S14" sqref="S14"/>
    </sheetView>
  </sheetViews>
  <sheetFormatPr baseColWidth="10" defaultRowHeight="15" x14ac:dyDescent="0.25"/>
  <cols>
    <col min="1" max="1" width="11.42578125" style="1"/>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9.140625" customWidth="1"/>
    <col min="14" max="14" width="11.42578125" style="3" customWidth="1"/>
    <col min="15" max="17" width="11.42578125" customWidth="1"/>
    <col min="19" max="19" width="11.42578125" style="3"/>
  </cols>
  <sheetData>
    <row r="1" spans="1:56" ht="40.5" x14ac:dyDescent="0.25">
      <c r="A1" s="10" t="s">
        <v>1</v>
      </c>
      <c r="B1" s="10" t="s">
        <v>2</v>
      </c>
      <c r="C1" s="11" t="s">
        <v>3</v>
      </c>
      <c r="D1" s="12" t="s">
        <v>5</v>
      </c>
      <c r="E1" s="12" t="s">
        <v>6</v>
      </c>
      <c r="F1" s="12" t="s">
        <v>7</v>
      </c>
      <c r="G1" s="12" t="s">
        <v>8</v>
      </c>
      <c r="H1" s="12" t="s">
        <v>9</v>
      </c>
      <c r="I1" s="13" t="s">
        <v>10</v>
      </c>
      <c r="J1" s="14" t="s">
        <v>11</v>
      </c>
      <c r="K1" s="15" t="s">
        <v>12</v>
      </c>
      <c r="L1" s="12" t="s">
        <v>13</v>
      </c>
      <c r="M1" s="12" t="s">
        <v>14</v>
      </c>
      <c r="N1" s="12" t="s">
        <v>15</v>
      </c>
      <c r="O1" s="16" t="s">
        <v>16</v>
      </c>
      <c r="P1" s="12" t="s">
        <v>17</v>
      </c>
      <c r="Q1" s="12" t="s">
        <v>18</v>
      </c>
      <c r="R1" s="12" t="s">
        <v>19</v>
      </c>
      <c r="S1" s="12" t="s">
        <v>20</v>
      </c>
      <c r="T1" s="12" t="s">
        <v>21</v>
      </c>
    </row>
    <row r="2" spans="1:56" s="2" customFormat="1" ht="24.95" customHeight="1" x14ac:dyDescent="0.25">
      <c r="A2" s="230">
        <v>763</v>
      </c>
      <c r="B2" s="178">
        <v>41947</v>
      </c>
      <c r="C2" s="179" t="s">
        <v>156</v>
      </c>
      <c r="D2" s="180" t="s">
        <v>122</v>
      </c>
      <c r="E2" s="227" t="s">
        <v>33</v>
      </c>
      <c r="F2" s="168" t="s">
        <v>120</v>
      </c>
      <c r="G2" s="189">
        <v>41948</v>
      </c>
      <c r="H2" s="8">
        <v>41986</v>
      </c>
      <c r="I2" s="170" t="s">
        <v>131</v>
      </c>
      <c r="J2" s="235">
        <v>1990000</v>
      </c>
      <c r="K2" s="169">
        <f t="shared" ref="K2:K37" si="0">+H2-G2</f>
        <v>38</v>
      </c>
      <c r="L2" s="169" t="s">
        <v>0</v>
      </c>
      <c r="M2" s="192" t="s">
        <v>157</v>
      </c>
      <c r="N2" s="176" t="s">
        <v>132</v>
      </c>
      <c r="O2" s="175" t="s">
        <v>124</v>
      </c>
      <c r="P2" s="176" t="s">
        <v>133</v>
      </c>
      <c r="Q2" s="183">
        <v>51846850</v>
      </c>
      <c r="R2" s="7" t="s">
        <v>132</v>
      </c>
      <c r="S2" s="203">
        <v>41947</v>
      </c>
      <c r="T2" s="168" t="s">
        <v>0</v>
      </c>
      <c r="V2"/>
      <c r="W2"/>
      <c r="X2"/>
      <c r="Y2"/>
      <c r="Z2"/>
      <c r="AA2"/>
      <c r="AB2"/>
      <c r="AC2"/>
      <c r="AD2"/>
      <c r="AE2"/>
      <c r="AF2"/>
      <c r="AG2"/>
      <c r="AH2"/>
      <c r="AI2"/>
      <c r="AJ2"/>
      <c r="AK2"/>
      <c r="AL2"/>
      <c r="AM2"/>
      <c r="AN2"/>
      <c r="AO2"/>
      <c r="AP2"/>
      <c r="AQ2"/>
      <c r="AR2"/>
      <c r="AS2"/>
      <c r="AT2"/>
      <c r="AU2"/>
      <c r="AV2"/>
      <c r="AW2"/>
      <c r="AX2"/>
      <c r="AY2"/>
      <c r="AZ2"/>
      <c r="BA2"/>
      <c r="BB2"/>
      <c r="BC2"/>
      <c r="BD2"/>
    </row>
    <row r="3" spans="1:56" ht="24.95" customHeight="1" x14ac:dyDescent="0.25">
      <c r="A3" s="230">
        <v>764</v>
      </c>
      <c r="B3" s="178">
        <v>41947</v>
      </c>
      <c r="C3" s="179" t="s">
        <v>158</v>
      </c>
      <c r="D3" s="180" t="s">
        <v>122</v>
      </c>
      <c r="E3" s="227" t="s">
        <v>33</v>
      </c>
      <c r="F3" s="168" t="s">
        <v>120</v>
      </c>
      <c r="G3" s="189">
        <v>41948</v>
      </c>
      <c r="H3" s="8">
        <v>41986</v>
      </c>
      <c r="I3" s="222" t="s">
        <v>131</v>
      </c>
      <c r="J3" s="235">
        <v>1990000</v>
      </c>
      <c r="K3" s="169">
        <f t="shared" si="0"/>
        <v>38</v>
      </c>
      <c r="L3" s="169" t="s">
        <v>0</v>
      </c>
      <c r="M3" s="192" t="s">
        <v>159</v>
      </c>
      <c r="N3" s="176" t="s">
        <v>132</v>
      </c>
      <c r="O3" s="175" t="s">
        <v>124</v>
      </c>
      <c r="P3" s="176" t="s">
        <v>133</v>
      </c>
      <c r="Q3" s="183">
        <v>51846850</v>
      </c>
      <c r="R3" s="7" t="s">
        <v>132</v>
      </c>
      <c r="S3" s="203">
        <v>41947</v>
      </c>
      <c r="T3" s="168" t="s">
        <v>0</v>
      </c>
    </row>
    <row r="4" spans="1:56" ht="24.95" customHeight="1" x14ac:dyDescent="0.25">
      <c r="A4" s="230">
        <v>765</v>
      </c>
      <c r="B4" s="178">
        <v>41947</v>
      </c>
      <c r="C4" s="179" t="s">
        <v>160</v>
      </c>
      <c r="D4" s="180" t="s">
        <v>122</v>
      </c>
      <c r="E4" s="227" t="s">
        <v>33</v>
      </c>
      <c r="F4" s="168" t="s">
        <v>120</v>
      </c>
      <c r="G4" s="189">
        <v>41948</v>
      </c>
      <c r="H4" s="8">
        <v>41986</v>
      </c>
      <c r="I4" s="222" t="s">
        <v>136</v>
      </c>
      <c r="J4" s="235">
        <v>1990000</v>
      </c>
      <c r="K4" s="169">
        <f t="shared" si="0"/>
        <v>38</v>
      </c>
      <c r="L4" s="169" t="s">
        <v>0</v>
      </c>
      <c r="M4" s="192" t="s">
        <v>161</v>
      </c>
      <c r="N4" s="176" t="s">
        <v>132</v>
      </c>
      <c r="O4" s="175" t="s">
        <v>124</v>
      </c>
      <c r="P4" s="176" t="s">
        <v>133</v>
      </c>
      <c r="Q4" s="183">
        <v>51846850</v>
      </c>
      <c r="R4" s="7" t="s">
        <v>132</v>
      </c>
      <c r="S4" s="203">
        <v>41947</v>
      </c>
      <c r="T4" s="168" t="s">
        <v>0</v>
      </c>
    </row>
    <row r="5" spans="1:56" ht="24.95" customHeight="1" x14ac:dyDescent="0.25">
      <c r="A5" s="231">
        <v>766</v>
      </c>
      <c r="B5" s="188">
        <v>41947</v>
      </c>
      <c r="C5" s="179" t="s">
        <v>162</v>
      </c>
      <c r="D5" s="188" t="s">
        <v>122</v>
      </c>
      <c r="E5" s="180" t="s">
        <v>37</v>
      </c>
      <c r="F5" s="168" t="s">
        <v>148</v>
      </c>
      <c r="G5" s="215">
        <v>41954</v>
      </c>
      <c r="H5" s="216">
        <v>41984</v>
      </c>
      <c r="I5" s="222" t="s">
        <v>163</v>
      </c>
      <c r="J5" s="191">
        <v>59988021</v>
      </c>
      <c r="K5" s="169">
        <f t="shared" si="0"/>
        <v>30</v>
      </c>
      <c r="L5" s="169" t="s">
        <v>0</v>
      </c>
      <c r="M5" s="185" t="s">
        <v>164</v>
      </c>
      <c r="N5" s="175" t="s">
        <v>165</v>
      </c>
      <c r="O5" s="175" t="s">
        <v>124</v>
      </c>
      <c r="P5" s="176" t="s">
        <v>166</v>
      </c>
      <c r="Q5" s="180" t="s">
        <v>167</v>
      </c>
      <c r="R5" s="148" t="s">
        <v>168</v>
      </c>
      <c r="S5" s="177">
        <v>41949</v>
      </c>
      <c r="T5" s="168" t="s">
        <v>0</v>
      </c>
    </row>
    <row r="6" spans="1:56" ht="24.95" customHeight="1" x14ac:dyDescent="0.25">
      <c r="A6" s="233">
        <v>767</v>
      </c>
      <c r="B6" s="202">
        <v>41949</v>
      </c>
      <c r="C6" s="204" t="s">
        <v>169</v>
      </c>
      <c r="D6" s="180" t="s">
        <v>122</v>
      </c>
      <c r="E6" s="180" t="s">
        <v>33</v>
      </c>
      <c r="F6" s="168" t="s">
        <v>120</v>
      </c>
      <c r="G6" s="5">
        <v>41950</v>
      </c>
      <c r="H6" s="181">
        <v>42004</v>
      </c>
      <c r="I6" s="236" t="s">
        <v>170</v>
      </c>
      <c r="J6" s="171">
        <v>10982000</v>
      </c>
      <c r="K6" s="169">
        <f t="shared" si="0"/>
        <v>54</v>
      </c>
      <c r="L6" s="169" t="s">
        <v>0</v>
      </c>
      <c r="M6" s="192" t="s">
        <v>171</v>
      </c>
      <c r="N6" s="214" t="s">
        <v>172</v>
      </c>
      <c r="O6" s="175" t="s">
        <v>124</v>
      </c>
      <c r="P6" s="176" t="s">
        <v>173</v>
      </c>
      <c r="Q6" s="175" t="s">
        <v>174</v>
      </c>
      <c r="R6" s="7" t="s">
        <v>175</v>
      </c>
      <c r="S6" s="177">
        <v>41801</v>
      </c>
      <c r="T6" s="168" t="s">
        <v>0</v>
      </c>
    </row>
    <row r="7" spans="1:56" ht="24.95" customHeight="1" x14ac:dyDescent="0.25">
      <c r="A7" s="230">
        <v>768</v>
      </c>
      <c r="B7" s="202">
        <v>41949</v>
      </c>
      <c r="C7" s="179" t="s">
        <v>176</v>
      </c>
      <c r="D7" s="180" t="s">
        <v>122</v>
      </c>
      <c r="E7" s="175" t="s">
        <v>37</v>
      </c>
      <c r="F7" s="168" t="s">
        <v>155</v>
      </c>
      <c r="G7" s="5">
        <v>41950</v>
      </c>
      <c r="H7" s="181">
        <v>42004</v>
      </c>
      <c r="I7" s="218" t="s">
        <v>177</v>
      </c>
      <c r="J7" s="182">
        <v>136718750</v>
      </c>
      <c r="K7" s="169">
        <f t="shared" si="0"/>
        <v>54</v>
      </c>
      <c r="L7" s="169" t="s">
        <v>0</v>
      </c>
      <c r="M7" s="171" t="s">
        <v>178</v>
      </c>
      <c r="N7" s="176" t="s">
        <v>179</v>
      </c>
      <c r="O7" s="175" t="s">
        <v>124</v>
      </c>
      <c r="P7" s="175" t="s">
        <v>180</v>
      </c>
      <c r="Q7" s="180" t="s">
        <v>181</v>
      </c>
      <c r="R7" s="7" t="s">
        <v>179</v>
      </c>
      <c r="S7" s="177">
        <v>41953</v>
      </c>
      <c r="T7" s="168" t="s">
        <v>0</v>
      </c>
    </row>
    <row r="8" spans="1:56" ht="24.95" customHeight="1" x14ac:dyDescent="0.25">
      <c r="A8" s="230">
        <v>769</v>
      </c>
      <c r="B8" s="178">
        <v>41949</v>
      </c>
      <c r="C8" s="179" t="s">
        <v>182</v>
      </c>
      <c r="D8" s="180" t="s">
        <v>122</v>
      </c>
      <c r="E8" s="227" t="s">
        <v>37</v>
      </c>
      <c r="F8" s="168" t="s">
        <v>183</v>
      </c>
      <c r="G8" s="189">
        <v>41950</v>
      </c>
      <c r="H8" s="8">
        <v>42877</v>
      </c>
      <c r="I8" s="222" t="s">
        <v>184</v>
      </c>
      <c r="J8" s="235">
        <v>4156822723</v>
      </c>
      <c r="K8" s="169">
        <f t="shared" si="0"/>
        <v>927</v>
      </c>
      <c r="L8" s="169" t="s">
        <v>0</v>
      </c>
      <c r="M8" s="192" t="s">
        <v>185</v>
      </c>
      <c r="N8" s="176" t="s">
        <v>132</v>
      </c>
      <c r="O8" s="175" t="s">
        <v>124</v>
      </c>
      <c r="P8" s="176" t="s">
        <v>186</v>
      </c>
      <c r="Q8" s="183" t="s">
        <v>187</v>
      </c>
      <c r="R8" s="7" t="s">
        <v>132</v>
      </c>
      <c r="S8" s="203">
        <v>41950</v>
      </c>
      <c r="T8" s="168" t="s">
        <v>0</v>
      </c>
    </row>
    <row r="9" spans="1:56" ht="24.95" customHeight="1" x14ac:dyDescent="0.25">
      <c r="A9" s="233">
        <v>770</v>
      </c>
      <c r="B9" s="201">
        <v>41950</v>
      </c>
      <c r="C9" s="197" t="s">
        <v>188</v>
      </c>
      <c r="D9" s="198" t="s">
        <v>122</v>
      </c>
      <c r="E9" s="199" t="s">
        <v>37</v>
      </c>
      <c r="F9" s="199" t="s">
        <v>189</v>
      </c>
      <c r="G9" s="5">
        <v>41962</v>
      </c>
      <c r="H9" s="189">
        <v>42053</v>
      </c>
      <c r="I9" s="206" t="s">
        <v>190</v>
      </c>
      <c r="J9" s="237">
        <v>566304800</v>
      </c>
      <c r="K9" s="169">
        <f t="shared" si="0"/>
        <v>91</v>
      </c>
      <c r="L9" s="169" t="s">
        <v>0</v>
      </c>
      <c r="M9" s="200" t="s">
        <v>191</v>
      </c>
      <c r="N9" s="176" t="s">
        <v>132</v>
      </c>
      <c r="O9" s="175" t="s">
        <v>124</v>
      </c>
      <c r="P9" s="176" t="s">
        <v>192</v>
      </c>
      <c r="Q9" s="183" t="s">
        <v>193</v>
      </c>
      <c r="R9" s="7" t="s">
        <v>132</v>
      </c>
      <c r="S9" s="202">
        <v>41953</v>
      </c>
      <c r="T9" s="168" t="s">
        <v>0</v>
      </c>
    </row>
    <row r="10" spans="1:56" ht="24.95" customHeight="1" x14ac:dyDescent="0.25">
      <c r="A10" s="233">
        <v>771</v>
      </c>
      <c r="B10" s="201">
        <v>41950</v>
      </c>
      <c r="C10" s="197" t="s">
        <v>194</v>
      </c>
      <c r="D10" s="198" t="s">
        <v>122</v>
      </c>
      <c r="E10" s="199" t="s">
        <v>37</v>
      </c>
      <c r="F10" s="199" t="s">
        <v>120</v>
      </c>
      <c r="G10" s="5">
        <v>41955</v>
      </c>
      <c r="H10" s="189">
        <v>42185</v>
      </c>
      <c r="I10" s="218" t="s">
        <v>195</v>
      </c>
      <c r="J10" s="237">
        <v>28522209419</v>
      </c>
      <c r="K10" s="169">
        <f t="shared" si="0"/>
        <v>230</v>
      </c>
      <c r="L10" s="169" t="s">
        <v>0</v>
      </c>
      <c r="M10" s="200" t="s">
        <v>196</v>
      </c>
      <c r="N10" s="220" t="s">
        <v>137</v>
      </c>
      <c r="O10" s="199" t="s">
        <v>124</v>
      </c>
      <c r="P10" s="173" t="s">
        <v>197</v>
      </c>
      <c r="Q10" s="174" t="s">
        <v>198</v>
      </c>
      <c r="R10" s="7" t="s">
        <v>137</v>
      </c>
      <c r="S10" s="202">
        <v>41954</v>
      </c>
      <c r="T10" s="168" t="s">
        <v>0</v>
      </c>
    </row>
    <row r="11" spans="1:56" ht="24.95" customHeight="1" x14ac:dyDescent="0.25">
      <c r="A11" s="230">
        <v>772</v>
      </c>
      <c r="B11" s="178">
        <v>41950</v>
      </c>
      <c r="C11" s="179" t="s">
        <v>199</v>
      </c>
      <c r="D11" s="180" t="s">
        <v>122</v>
      </c>
      <c r="E11" s="180" t="s">
        <v>37</v>
      </c>
      <c r="F11" s="168" t="s">
        <v>139</v>
      </c>
      <c r="G11" s="5">
        <v>41963</v>
      </c>
      <c r="H11" s="181">
        <v>41993</v>
      </c>
      <c r="I11" s="238" t="s">
        <v>200</v>
      </c>
      <c r="J11" s="191">
        <v>143433749</v>
      </c>
      <c r="K11" s="169">
        <f t="shared" si="0"/>
        <v>30</v>
      </c>
      <c r="L11" s="169" t="s">
        <v>0</v>
      </c>
      <c r="M11" s="176" t="s">
        <v>201</v>
      </c>
      <c r="N11" s="176" t="s">
        <v>123</v>
      </c>
      <c r="O11" s="175" t="s">
        <v>124</v>
      </c>
      <c r="P11" s="175" t="s">
        <v>126</v>
      </c>
      <c r="Q11" s="180">
        <v>7177992</v>
      </c>
      <c r="R11" s="6" t="s">
        <v>127</v>
      </c>
      <c r="S11" s="177">
        <v>41963</v>
      </c>
      <c r="T11" s="168" t="s">
        <v>0</v>
      </c>
    </row>
    <row r="12" spans="1:56" ht="24.95" customHeight="1" x14ac:dyDescent="0.25">
      <c r="A12" s="233">
        <v>773</v>
      </c>
      <c r="B12" s="201">
        <v>41953</v>
      </c>
      <c r="C12" s="197" t="s">
        <v>202</v>
      </c>
      <c r="D12" s="198" t="s">
        <v>122</v>
      </c>
      <c r="E12" s="199" t="s">
        <v>33</v>
      </c>
      <c r="F12" s="168" t="s">
        <v>120</v>
      </c>
      <c r="G12" s="5">
        <v>41954</v>
      </c>
      <c r="H12" s="5">
        <v>42004</v>
      </c>
      <c r="I12" s="218" t="s">
        <v>203</v>
      </c>
      <c r="J12" s="217">
        <v>5680000</v>
      </c>
      <c r="K12" s="169">
        <f t="shared" si="0"/>
        <v>50</v>
      </c>
      <c r="L12" s="169" t="s">
        <v>0</v>
      </c>
      <c r="M12" s="171" t="s">
        <v>204</v>
      </c>
      <c r="N12" s="196" t="s">
        <v>134</v>
      </c>
      <c r="O12" s="199" t="s">
        <v>124</v>
      </c>
      <c r="P12" s="175" t="s">
        <v>145</v>
      </c>
      <c r="Q12" s="180" t="s">
        <v>143</v>
      </c>
      <c r="R12" s="7" t="s">
        <v>146</v>
      </c>
      <c r="S12" s="219">
        <v>41953</v>
      </c>
      <c r="T12" s="168" t="s">
        <v>0</v>
      </c>
    </row>
    <row r="13" spans="1:56" ht="24.95" customHeight="1" x14ac:dyDescent="0.25">
      <c r="A13" s="233">
        <v>774</v>
      </c>
      <c r="B13" s="201">
        <v>41953</v>
      </c>
      <c r="C13" s="197" t="s">
        <v>205</v>
      </c>
      <c r="D13" s="198" t="s">
        <v>122</v>
      </c>
      <c r="E13" s="199" t="s">
        <v>33</v>
      </c>
      <c r="F13" s="168" t="s">
        <v>120</v>
      </c>
      <c r="G13" s="5">
        <v>41954</v>
      </c>
      <c r="H13" s="5">
        <v>42004</v>
      </c>
      <c r="I13" s="170" t="s">
        <v>203</v>
      </c>
      <c r="J13" s="217">
        <v>13800000</v>
      </c>
      <c r="K13" s="169">
        <f t="shared" si="0"/>
        <v>50</v>
      </c>
      <c r="L13" s="169" t="s">
        <v>0</v>
      </c>
      <c r="M13" s="171" t="s">
        <v>206</v>
      </c>
      <c r="N13" s="196" t="s">
        <v>134</v>
      </c>
      <c r="O13" s="199" t="s">
        <v>124</v>
      </c>
      <c r="P13" s="175" t="s">
        <v>145</v>
      </c>
      <c r="Q13" s="180" t="s">
        <v>143</v>
      </c>
      <c r="R13" s="7" t="s">
        <v>146</v>
      </c>
      <c r="S13" s="219">
        <v>41953</v>
      </c>
      <c r="T13" s="168" t="s">
        <v>0</v>
      </c>
    </row>
    <row r="14" spans="1:56" ht="24.95" customHeight="1" x14ac:dyDescent="0.25">
      <c r="A14" s="233">
        <v>775</v>
      </c>
      <c r="B14" s="201">
        <v>41953</v>
      </c>
      <c r="C14" s="197" t="s">
        <v>207</v>
      </c>
      <c r="D14" s="198" t="s">
        <v>122</v>
      </c>
      <c r="E14" s="199" t="s">
        <v>33</v>
      </c>
      <c r="F14" s="168" t="s">
        <v>120</v>
      </c>
      <c r="G14" s="5">
        <v>41954</v>
      </c>
      <c r="H14" s="5">
        <v>42004</v>
      </c>
      <c r="I14" s="218" t="s">
        <v>203</v>
      </c>
      <c r="J14" s="217">
        <v>13800000</v>
      </c>
      <c r="K14" s="169">
        <f t="shared" si="0"/>
        <v>50</v>
      </c>
      <c r="L14" s="169" t="s">
        <v>0</v>
      </c>
      <c r="M14" s="171" t="s">
        <v>208</v>
      </c>
      <c r="N14" s="196" t="s">
        <v>134</v>
      </c>
      <c r="O14" s="199" t="s">
        <v>124</v>
      </c>
      <c r="P14" s="175" t="s">
        <v>145</v>
      </c>
      <c r="Q14" s="180" t="s">
        <v>143</v>
      </c>
      <c r="R14" s="7" t="s">
        <v>146</v>
      </c>
      <c r="S14" s="219">
        <v>41953</v>
      </c>
      <c r="T14" s="168" t="s">
        <v>0</v>
      </c>
    </row>
    <row r="15" spans="1:56" ht="24.95" customHeight="1" x14ac:dyDescent="0.25">
      <c r="A15" s="229">
        <v>776</v>
      </c>
      <c r="B15" s="221">
        <v>41954</v>
      </c>
      <c r="C15" s="166" t="s">
        <v>209</v>
      </c>
      <c r="D15" s="167" t="s">
        <v>122</v>
      </c>
      <c r="E15" s="167" t="s">
        <v>33</v>
      </c>
      <c r="F15" s="168" t="s">
        <v>120</v>
      </c>
      <c r="G15" s="4">
        <v>41955</v>
      </c>
      <c r="H15" s="193">
        <v>41988</v>
      </c>
      <c r="I15" s="218" t="s">
        <v>210</v>
      </c>
      <c r="J15" s="194">
        <v>18000000</v>
      </c>
      <c r="K15" s="169">
        <f t="shared" si="0"/>
        <v>33</v>
      </c>
      <c r="L15" s="169" t="s">
        <v>0</v>
      </c>
      <c r="M15" s="195" t="s">
        <v>211</v>
      </c>
      <c r="N15" s="228" t="s">
        <v>138</v>
      </c>
      <c r="O15" s="223" t="s">
        <v>124</v>
      </c>
      <c r="P15" s="176" t="s">
        <v>212</v>
      </c>
      <c r="Q15" s="183">
        <v>80097230</v>
      </c>
      <c r="R15" s="7" t="s">
        <v>125</v>
      </c>
      <c r="S15" s="219">
        <v>41954</v>
      </c>
      <c r="T15" s="168" t="s">
        <v>0</v>
      </c>
    </row>
    <row r="16" spans="1:56" ht="24.95" customHeight="1" x14ac:dyDescent="0.25">
      <c r="A16" s="230">
        <v>777</v>
      </c>
      <c r="B16" s="202">
        <v>41954</v>
      </c>
      <c r="C16" s="179" t="s">
        <v>213</v>
      </c>
      <c r="D16" s="180" t="s">
        <v>122</v>
      </c>
      <c r="E16" s="227" t="s">
        <v>33</v>
      </c>
      <c r="F16" s="168" t="s">
        <v>120</v>
      </c>
      <c r="G16" s="5">
        <v>41955</v>
      </c>
      <c r="H16" s="205">
        <v>42004</v>
      </c>
      <c r="I16" s="170" t="s">
        <v>214</v>
      </c>
      <c r="J16" s="171">
        <v>4400000</v>
      </c>
      <c r="K16" s="169">
        <f t="shared" si="0"/>
        <v>49</v>
      </c>
      <c r="L16" s="169" t="s">
        <v>0</v>
      </c>
      <c r="M16" s="192" t="s">
        <v>215</v>
      </c>
      <c r="N16" s="172" t="s">
        <v>216</v>
      </c>
      <c r="O16" s="175" t="s">
        <v>124</v>
      </c>
      <c r="P16" s="176" t="s">
        <v>217</v>
      </c>
      <c r="Q16" s="168">
        <v>30739398</v>
      </c>
      <c r="R16" s="7" t="s">
        <v>216</v>
      </c>
      <c r="S16" s="177">
        <v>41956</v>
      </c>
      <c r="T16" s="168" t="s">
        <v>0</v>
      </c>
    </row>
    <row r="17" spans="1:20" ht="24.95" customHeight="1" x14ac:dyDescent="0.25">
      <c r="A17" s="233">
        <v>778</v>
      </c>
      <c r="B17" s="201">
        <v>41956</v>
      </c>
      <c r="C17" s="197" t="s">
        <v>218</v>
      </c>
      <c r="D17" s="198" t="s">
        <v>122</v>
      </c>
      <c r="E17" s="199" t="s">
        <v>37</v>
      </c>
      <c r="F17" s="199" t="s">
        <v>149</v>
      </c>
      <c r="G17" s="5">
        <v>41956</v>
      </c>
      <c r="H17" s="189">
        <v>42321</v>
      </c>
      <c r="I17" s="170" t="s">
        <v>219</v>
      </c>
      <c r="J17" s="190">
        <v>1209000</v>
      </c>
      <c r="K17" s="169">
        <f t="shared" si="0"/>
        <v>365</v>
      </c>
      <c r="L17" s="169" t="s">
        <v>0</v>
      </c>
      <c r="M17" s="200" t="s">
        <v>220</v>
      </c>
      <c r="N17" s="220" t="s">
        <v>137</v>
      </c>
      <c r="O17" s="199" t="s">
        <v>124</v>
      </c>
      <c r="P17" s="199" t="s">
        <v>221</v>
      </c>
      <c r="Q17" s="174">
        <v>19376896</v>
      </c>
      <c r="R17" s="7" t="s">
        <v>137</v>
      </c>
      <c r="S17" s="202">
        <v>41957</v>
      </c>
      <c r="T17" s="168" t="s">
        <v>0</v>
      </c>
    </row>
    <row r="18" spans="1:20" ht="24.95" customHeight="1" x14ac:dyDescent="0.25">
      <c r="A18" s="233">
        <v>779</v>
      </c>
      <c r="B18" s="202">
        <v>41957</v>
      </c>
      <c r="C18" s="179" t="s">
        <v>222</v>
      </c>
      <c r="D18" s="180" t="s">
        <v>122</v>
      </c>
      <c r="E18" s="175" t="s">
        <v>33</v>
      </c>
      <c r="F18" s="168" t="s">
        <v>120</v>
      </c>
      <c r="G18" s="5">
        <v>41961</v>
      </c>
      <c r="H18" s="205">
        <v>42004</v>
      </c>
      <c r="I18" s="170" t="s">
        <v>223</v>
      </c>
      <c r="J18" s="191">
        <v>12600000</v>
      </c>
      <c r="K18" s="169">
        <f t="shared" si="0"/>
        <v>43</v>
      </c>
      <c r="L18" s="169" t="s">
        <v>0</v>
      </c>
      <c r="M18" s="185" t="s">
        <v>224</v>
      </c>
      <c r="N18" s="175" t="s">
        <v>225</v>
      </c>
      <c r="O18" s="199" t="s">
        <v>124</v>
      </c>
      <c r="P18" s="176" t="s">
        <v>226</v>
      </c>
      <c r="Q18" s="183">
        <v>42163064</v>
      </c>
      <c r="R18" s="6" t="s">
        <v>144</v>
      </c>
      <c r="S18" s="239">
        <v>41961</v>
      </c>
      <c r="T18" s="168" t="s">
        <v>0</v>
      </c>
    </row>
    <row r="19" spans="1:20" ht="24.95" customHeight="1" x14ac:dyDescent="0.25">
      <c r="A19" s="230">
        <v>780</v>
      </c>
      <c r="B19" s="188">
        <v>41957</v>
      </c>
      <c r="C19" s="179" t="s">
        <v>227</v>
      </c>
      <c r="D19" s="180" t="s">
        <v>122</v>
      </c>
      <c r="E19" s="180" t="s">
        <v>33</v>
      </c>
      <c r="F19" s="168" t="s">
        <v>120</v>
      </c>
      <c r="G19" s="189">
        <v>41961</v>
      </c>
      <c r="H19" s="205">
        <v>42004</v>
      </c>
      <c r="I19" s="170" t="s">
        <v>228</v>
      </c>
      <c r="J19" s="237">
        <v>12900000</v>
      </c>
      <c r="K19" s="169">
        <f t="shared" si="0"/>
        <v>43</v>
      </c>
      <c r="L19" s="169" t="s">
        <v>0</v>
      </c>
      <c r="M19" s="185" t="s">
        <v>229</v>
      </c>
      <c r="N19" s="228" t="s">
        <v>138</v>
      </c>
      <c r="O19" s="175" t="s">
        <v>124</v>
      </c>
      <c r="P19" s="176" t="s">
        <v>230</v>
      </c>
      <c r="Q19" s="180">
        <v>80093733</v>
      </c>
      <c r="R19" s="7" t="s">
        <v>138</v>
      </c>
      <c r="S19" s="240">
        <v>41961</v>
      </c>
      <c r="T19" s="168" t="s">
        <v>0</v>
      </c>
    </row>
    <row r="20" spans="1:20" ht="24.95" customHeight="1" x14ac:dyDescent="0.25">
      <c r="A20" s="232">
        <v>781</v>
      </c>
      <c r="B20" s="213">
        <v>41957</v>
      </c>
      <c r="C20" s="208" t="s">
        <v>231</v>
      </c>
      <c r="D20" s="209" t="s">
        <v>122</v>
      </c>
      <c r="E20" s="209" t="s">
        <v>33</v>
      </c>
      <c r="F20" s="168" t="s">
        <v>120</v>
      </c>
      <c r="G20" s="211">
        <v>41961</v>
      </c>
      <c r="H20" s="241">
        <v>42155</v>
      </c>
      <c r="I20" s="206" t="s">
        <v>232</v>
      </c>
      <c r="J20" s="242">
        <v>56101660</v>
      </c>
      <c r="K20" s="169">
        <f t="shared" si="0"/>
        <v>194</v>
      </c>
      <c r="L20" s="169" t="s">
        <v>0</v>
      </c>
      <c r="M20" s="212" t="s">
        <v>233</v>
      </c>
      <c r="N20" s="212" t="s">
        <v>234</v>
      </c>
      <c r="O20" s="210" t="s">
        <v>124</v>
      </c>
      <c r="P20" s="210" t="s">
        <v>147</v>
      </c>
      <c r="Q20" s="244">
        <v>53006353</v>
      </c>
      <c r="R20" s="243" t="s">
        <v>234</v>
      </c>
      <c r="S20" s="239">
        <v>41961</v>
      </c>
      <c r="T20" s="168" t="s">
        <v>0</v>
      </c>
    </row>
    <row r="21" spans="1:20" ht="24.95" customHeight="1" x14ac:dyDescent="0.25">
      <c r="A21" s="230">
        <v>782</v>
      </c>
      <c r="B21" s="188">
        <v>41961</v>
      </c>
      <c r="C21" s="179" t="s">
        <v>235</v>
      </c>
      <c r="D21" s="180" t="s">
        <v>122</v>
      </c>
      <c r="E21" s="180" t="s">
        <v>33</v>
      </c>
      <c r="F21" s="168" t="s">
        <v>120</v>
      </c>
      <c r="G21" s="189">
        <v>41962</v>
      </c>
      <c r="H21" s="205">
        <v>42004</v>
      </c>
      <c r="I21" s="218" t="s">
        <v>236</v>
      </c>
      <c r="J21" s="237">
        <v>14298934</v>
      </c>
      <c r="K21" s="169">
        <f t="shared" si="0"/>
        <v>42</v>
      </c>
      <c r="L21" s="169" t="s">
        <v>0</v>
      </c>
      <c r="M21" s="185" t="s">
        <v>237</v>
      </c>
      <c r="N21" s="228" t="s">
        <v>138</v>
      </c>
      <c r="O21" s="175" t="s">
        <v>124</v>
      </c>
      <c r="P21" s="176" t="s">
        <v>230</v>
      </c>
      <c r="Q21" s="180">
        <v>80093733</v>
      </c>
      <c r="R21" s="7" t="s">
        <v>138</v>
      </c>
      <c r="S21" s="239">
        <v>41961</v>
      </c>
      <c r="T21" s="168" t="s">
        <v>0</v>
      </c>
    </row>
    <row r="22" spans="1:20" ht="24.95" customHeight="1" x14ac:dyDescent="0.25">
      <c r="A22" s="230">
        <v>783</v>
      </c>
      <c r="B22" s="187">
        <v>41961</v>
      </c>
      <c r="C22" s="179" t="s">
        <v>238</v>
      </c>
      <c r="D22" s="180" t="s">
        <v>122</v>
      </c>
      <c r="E22" s="180" t="s">
        <v>33</v>
      </c>
      <c r="F22" s="168" t="s">
        <v>120</v>
      </c>
      <c r="G22" s="5">
        <v>41963</v>
      </c>
      <c r="H22" s="205">
        <v>42003</v>
      </c>
      <c r="I22" s="218" t="s">
        <v>239</v>
      </c>
      <c r="J22" s="224">
        <v>15120000</v>
      </c>
      <c r="K22" s="169">
        <f t="shared" si="0"/>
        <v>40</v>
      </c>
      <c r="L22" s="169" t="s">
        <v>0</v>
      </c>
      <c r="M22" s="185" t="s">
        <v>240</v>
      </c>
      <c r="N22" s="176" t="s">
        <v>123</v>
      </c>
      <c r="O22" s="175" t="s">
        <v>124</v>
      </c>
      <c r="P22" s="176" t="s">
        <v>150</v>
      </c>
      <c r="Q22" s="183">
        <v>79141430</v>
      </c>
      <c r="R22" s="7" t="s">
        <v>241</v>
      </c>
      <c r="S22" s="239">
        <v>41961</v>
      </c>
      <c r="T22" s="168" t="s">
        <v>0</v>
      </c>
    </row>
    <row r="23" spans="1:20" ht="24.95" customHeight="1" x14ac:dyDescent="0.25">
      <c r="A23" s="229">
        <v>784</v>
      </c>
      <c r="B23" s="221">
        <v>41961</v>
      </c>
      <c r="C23" s="166" t="s">
        <v>242</v>
      </c>
      <c r="D23" s="167" t="s">
        <v>122</v>
      </c>
      <c r="E23" s="180" t="s">
        <v>33</v>
      </c>
      <c r="F23" s="168" t="s">
        <v>120</v>
      </c>
      <c r="G23" s="4">
        <v>41962</v>
      </c>
      <c r="H23" s="193">
        <v>42003</v>
      </c>
      <c r="I23" s="206" t="s">
        <v>243</v>
      </c>
      <c r="J23" s="194">
        <v>18000000</v>
      </c>
      <c r="K23" s="169">
        <f t="shared" si="0"/>
        <v>41</v>
      </c>
      <c r="L23" s="169" t="s">
        <v>0</v>
      </c>
      <c r="M23" s="195" t="s">
        <v>244</v>
      </c>
      <c r="N23" s="176" t="s">
        <v>125</v>
      </c>
      <c r="O23" s="223" t="s">
        <v>124</v>
      </c>
      <c r="P23" s="176" t="s">
        <v>212</v>
      </c>
      <c r="Q23" s="183">
        <v>80097230</v>
      </c>
      <c r="R23" s="7" t="s">
        <v>125</v>
      </c>
      <c r="S23" s="239">
        <v>41961</v>
      </c>
      <c r="T23" s="168" t="s">
        <v>0</v>
      </c>
    </row>
    <row r="24" spans="1:20" ht="24.95" customHeight="1" x14ac:dyDescent="0.25">
      <c r="A24" s="230">
        <v>785</v>
      </c>
      <c r="B24" s="202">
        <v>41962</v>
      </c>
      <c r="C24" s="179" t="s">
        <v>176</v>
      </c>
      <c r="D24" s="180" t="s">
        <v>122</v>
      </c>
      <c r="E24" s="175" t="s">
        <v>37</v>
      </c>
      <c r="F24" s="168" t="s">
        <v>155</v>
      </c>
      <c r="G24" s="5">
        <v>41967</v>
      </c>
      <c r="H24" s="181">
        <v>42004</v>
      </c>
      <c r="I24" s="245" t="s">
        <v>245</v>
      </c>
      <c r="J24" s="226">
        <v>276000000</v>
      </c>
      <c r="K24" s="169">
        <f t="shared" si="0"/>
        <v>37</v>
      </c>
      <c r="L24" s="169" t="s">
        <v>0</v>
      </c>
      <c r="M24" s="171" t="s">
        <v>246</v>
      </c>
      <c r="N24" s="176" t="s">
        <v>179</v>
      </c>
      <c r="O24" s="175" t="s">
        <v>124</v>
      </c>
      <c r="P24" s="175" t="s">
        <v>247</v>
      </c>
      <c r="Q24" s="180">
        <v>79528677</v>
      </c>
      <c r="R24" s="7" t="s">
        <v>179</v>
      </c>
      <c r="S24" s="177">
        <v>41967</v>
      </c>
      <c r="T24" s="168" t="s">
        <v>0</v>
      </c>
    </row>
    <row r="25" spans="1:20" ht="24.95" customHeight="1" x14ac:dyDescent="0.25">
      <c r="A25" s="233">
        <v>786</v>
      </c>
      <c r="B25" s="201">
        <v>41963</v>
      </c>
      <c r="C25" s="197" t="s">
        <v>248</v>
      </c>
      <c r="D25" s="198" t="s">
        <v>122</v>
      </c>
      <c r="E25" s="199" t="s">
        <v>33</v>
      </c>
      <c r="F25" s="168" t="s">
        <v>120</v>
      </c>
      <c r="G25" s="5">
        <v>41964</v>
      </c>
      <c r="H25" s="5">
        <v>42004</v>
      </c>
      <c r="I25" s="246" t="s">
        <v>151</v>
      </c>
      <c r="J25" s="217">
        <v>6330000</v>
      </c>
      <c r="K25" s="169">
        <f t="shared" si="0"/>
        <v>40</v>
      </c>
      <c r="L25" s="169" t="s">
        <v>0</v>
      </c>
      <c r="M25" s="171" t="s">
        <v>249</v>
      </c>
      <c r="N25" s="196" t="s">
        <v>134</v>
      </c>
      <c r="O25" s="199" t="s">
        <v>124</v>
      </c>
      <c r="P25" s="175" t="s">
        <v>135</v>
      </c>
      <c r="Q25" s="180">
        <v>66826687</v>
      </c>
      <c r="R25" s="7" t="s">
        <v>134</v>
      </c>
      <c r="S25" s="219">
        <v>41963</v>
      </c>
      <c r="T25" s="168" t="s">
        <v>0</v>
      </c>
    </row>
    <row r="26" spans="1:20" ht="24.95" customHeight="1" x14ac:dyDescent="0.25">
      <c r="A26" s="230">
        <v>787</v>
      </c>
      <c r="B26" s="202">
        <v>41964</v>
      </c>
      <c r="C26" s="179" t="s">
        <v>250</v>
      </c>
      <c r="D26" s="180" t="s">
        <v>122</v>
      </c>
      <c r="E26" s="175" t="s">
        <v>33</v>
      </c>
      <c r="F26" s="168" t="s">
        <v>120</v>
      </c>
      <c r="G26" s="5">
        <v>41967</v>
      </c>
      <c r="H26" s="181">
        <v>42003</v>
      </c>
      <c r="I26" s="246" t="s">
        <v>251</v>
      </c>
      <c r="J26" s="226">
        <v>11400000</v>
      </c>
      <c r="K26" s="169">
        <f t="shared" si="0"/>
        <v>36</v>
      </c>
      <c r="L26" s="169" t="s">
        <v>0</v>
      </c>
      <c r="M26" s="171" t="s">
        <v>252</v>
      </c>
      <c r="N26" s="176" t="s">
        <v>179</v>
      </c>
      <c r="O26" s="175" t="s">
        <v>124</v>
      </c>
      <c r="P26" s="175" t="s">
        <v>247</v>
      </c>
      <c r="Q26" s="180">
        <v>79528677</v>
      </c>
      <c r="R26" s="7" t="s">
        <v>179</v>
      </c>
      <c r="S26" s="177">
        <v>41967</v>
      </c>
      <c r="T26" s="168" t="s">
        <v>0</v>
      </c>
    </row>
    <row r="27" spans="1:20" ht="24.95" customHeight="1" x14ac:dyDescent="0.25">
      <c r="A27" s="234">
        <v>788</v>
      </c>
      <c r="B27" s="187">
        <v>41964</v>
      </c>
      <c r="C27" s="179" t="s">
        <v>253</v>
      </c>
      <c r="D27" s="168" t="s">
        <v>122</v>
      </c>
      <c r="E27" s="225" t="s">
        <v>37</v>
      </c>
      <c r="F27" s="168" t="s">
        <v>254</v>
      </c>
      <c r="G27" s="5">
        <v>41964</v>
      </c>
      <c r="H27" s="216">
        <v>41994</v>
      </c>
      <c r="I27" s="246" t="s">
        <v>255</v>
      </c>
      <c r="J27" s="226">
        <v>247306600</v>
      </c>
      <c r="K27" s="169">
        <f t="shared" si="0"/>
        <v>30</v>
      </c>
      <c r="L27" s="169" t="s">
        <v>0</v>
      </c>
      <c r="M27" s="185" t="s">
        <v>256</v>
      </c>
      <c r="N27" s="175" t="s">
        <v>152</v>
      </c>
      <c r="O27" s="175" t="s">
        <v>124</v>
      </c>
      <c r="P27" s="175" t="s">
        <v>153</v>
      </c>
      <c r="Q27" s="180">
        <v>12455896</v>
      </c>
      <c r="R27" s="6" t="s">
        <v>154</v>
      </c>
      <c r="S27" s="207">
        <v>41964</v>
      </c>
      <c r="T27" s="168" t="s">
        <v>0</v>
      </c>
    </row>
    <row r="28" spans="1:20" ht="24.95" customHeight="1" x14ac:dyDescent="0.25">
      <c r="A28" s="233">
        <v>789</v>
      </c>
      <c r="B28" s="188">
        <v>41964</v>
      </c>
      <c r="C28" s="179" t="s">
        <v>257</v>
      </c>
      <c r="D28" s="180" t="s">
        <v>122</v>
      </c>
      <c r="E28" s="175" t="s">
        <v>37</v>
      </c>
      <c r="F28" s="168" t="s">
        <v>258</v>
      </c>
      <c r="G28" s="5">
        <v>41964</v>
      </c>
      <c r="H28" s="205">
        <v>42368</v>
      </c>
      <c r="I28" s="247" t="s">
        <v>259</v>
      </c>
      <c r="J28" s="190">
        <v>0</v>
      </c>
      <c r="K28" s="169">
        <f t="shared" si="0"/>
        <v>404</v>
      </c>
      <c r="L28" s="169" t="s">
        <v>0</v>
      </c>
      <c r="M28" s="185" t="s">
        <v>121</v>
      </c>
      <c r="N28" s="176" t="s">
        <v>123</v>
      </c>
      <c r="O28" s="175" t="s">
        <v>121</v>
      </c>
      <c r="P28" s="175" t="s">
        <v>128</v>
      </c>
      <c r="Q28" s="180">
        <v>16823811</v>
      </c>
      <c r="R28" s="7" t="s">
        <v>129</v>
      </c>
      <c r="S28" s="184">
        <v>41967</v>
      </c>
      <c r="T28" s="168" t="s">
        <v>0</v>
      </c>
    </row>
    <row r="29" spans="1:20" ht="24.95" customHeight="1" x14ac:dyDescent="0.25">
      <c r="A29" s="233">
        <v>790</v>
      </c>
      <c r="B29" s="188">
        <v>41964</v>
      </c>
      <c r="C29" s="179" t="s">
        <v>257</v>
      </c>
      <c r="D29" s="180" t="s">
        <v>122</v>
      </c>
      <c r="E29" s="175" t="s">
        <v>37</v>
      </c>
      <c r="F29" s="168" t="s">
        <v>155</v>
      </c>
      <c r="G29" s="5">
        <v>41964</v>
      </c>
      <c r="H29" s="205">
        <v>42368</v>
      </c>
      <c r="I29" s="246" t="s">
        <v>260</v>
      </c>
      <c r="J29" s="190">
        <v>0</v>
      </c>
      <c r="K29" s="169">
        <f t="shared" si="0"/>
        <v>404</v>
      </c>
      <c r="L29" s="169" t="s">
        <v>0</v>
      </c>
      <c r="M29" s="185" t="s">
        <v>121</v>
      </c>
      <c r="N29" s="176" t="s">
        <v>123</v>
      </c>
      <c r="O29" s="175" t="s">
        <v>121</v>
      </c>
      <c r="P29" s="175" t="s">
        <v>128</v>
      </c>
      <c r="Q29" s="180">
        <v>16823811</v>
      </c>
      <c r="R29" s="7" t="s">
        <v>129</v>
      </c>
      <c r="S29" s="184">
        <v>41967</v>
      </c>
      <c r="T29" s="168" t="s">
        <v>0</v>
      </c>
    </row>
    <row r="30" spans="1:20" ht="24.95" customHeight="1" x14ac:dyDescent="0.25">
      <c r="A30" s="230">
        <v>791</v>
      </c>
      <c r="B30" s="202">
        <v>41967</v>
      </c>
      <c r="C30" s="179" t="s">
        <v>261</v>
      </c>
      <c r="D30" s="180" t="s">
        <v>122</v>
      </c>
      <c r="E30" s="175" t="s">
        <v>33</v>
      </c>
      <c r="F30" s="168" t="s">
        <v>120</v>
      </c>
      <c r="G30" s="5">
        <v>41968</v>
      </c>
      <c r="H30" s="181">
        <v>42003</v>
      </c>
      <c r="I30" s="246" t="s">
        <v>262</v>
      </c>
      <c r="J30" s="182">
        <v>7935000</v>
      </c>
      <c r="K30" s="169">
        <f t="shared" si="0"/>
        <v>35</v>
      </c>
      <c r="L30" s="169" t="s">
        <v>0</v>
      </c>
      <c r="M30" s="171" t="s">
        <v>263</v>
      </c>
      <c r="N30" s="176" t="s">
        <v>179</v>
      </c>
      <c r="O30" s="175" t="s">
        <v>124</v>
      </c>
      <c r="P30" s="175" t="s">
        <v>247</v>
      </c>
      <c r="Q30" s="180">
        <v>79528677</v>
      </c>
      <c r="R30" s="7" t="s">
        <v>179</v>
      </c>
      <c r="S30" s="177">
        <v>41968</v>
      </c>
      <c r="T30" s="168" t="s">
        <v>0</v>
      </c>
    </row>
    <row r="31" spans="1:20" ht="24.95" customHeight="1" x14ac:dyDescent="0.25">
      <c r="A31" s="230">
        <v>792</v>
      </c>
      <c r="B31" s="223">
        <v>41967</v>
      </c>
      <c r="C31" s="179" t="s">
        <v>264</v>
      </c>
      <c r="D31" s="180" t="s">
        <v>122</v>
      </c>
      <c r="E31" s="227" t="s">
        <v>33</v>
      </c>
      <c r="F31" s="168" t="s">
        <v>120</v>
      </c>
      <c r="G31" s="5">
        <v>41968</v>
      </c>
      <c r="H31" s="205">
        <v>42016</v>
      </c>
      <c r="I31" s="245" t="s">
        <v>265</v>
      </c>
      <c r="J31" s="191">
        <v>19440000</v>
      </c>
      <c r="K31" s="169">
        <f t="shared" si="0"/>
        <v>48</v>
      </c>
      <c r="L31" s="169" t="s">
        <v>0</v>
      </c>
      <c r="M31" s="185" t="s">
        <v>266</v>
      </c>
      <c r="N31" s="175" t="s">
        <v>140</v>
      </c>
      <c r="O31" s="175" t="s">
        <v>124</v>
      </c>
      <c r="P31" s="175" t="s">
        <v>141</v>
      </c>
      <c r="Q31" s="180">
        <v>51609660</v>
      </c>
      <c r="R31" s="7" t="s">
        <v>142</v>
      </c>
      <c r="S31" s="207">
        <v>41969</v>
      </c>
      <c r="T31" s="168" t="s">
        <v>0</v>
      </c>
    </row>
    <row r="32" spans="1:20" ht="24.95" customHeight="1" x14ac:dyDescent="0.25">
      <c r="A32" s="230">
        <v>793</v>
      </c>
      <c r="B32" s="223">
        <v>41968</v>
      </c>
      <c r="C32" s="179" t="s">
        <v>267</v>
      </c>
      <c r="D32" s="180" t="s">
        <v>122</v>
      </c>
      <c r="E32" s="227" t="s">
        <v>33</v>
      </c>
      <c r="F32" s="168" t="s">
        <v>120</v>
      </c>
      <c r="G32" s="5">
        <v>41969</v>
      </c>
      <c r="H32" s="205">
        <v>42016</v>
      </c>
      <c r="I32" s="245" t="s">
        <v>265</v>
      </c>
      <c r="J32" s="191">
        <v>19440000</v>
      </c>
      <c r="K32" s="169">
        <f t="shared" si="0"/>
        <v>47</v>
      </c>
      <c r="L32" s="169" t="s">
        <v>0</v>
      </c>
      <c r="M32" s="185" t="s">
        <v>268</v>
      </c>
      <c r="N32" s="175" t="s">
        <v>140</v>
      </c>
      <c r="O32" s="175" t="s">
        <v>124</v>
      </c>
      <c r="P32" s="175" t="s">
        <v>141</v>
      </c>
      <c r="Q32" s="180">
        <v>51609660</v>
      </c>
      <c r="R32" s="7" t="s">
        <v>142</v>
      </c>
      <c r="S32" s="207">
        <v>41969</v>
      </c>
      <c r="T32" s="168" t="s">
        <v>0</v>
      </c>
    </row>
    <row r="33" spans="1:20" ht="24.95" customHeight="1" x14ac:dyDescent="0.25">
      <c r="A33" s="230">
        <v>794</v>
      </c>
      <c r="B33" s="178">
        <v>41968</v>
      </c>
      <c r="C33" s="179" t="s">
        <v>269</v>
      </c>
      <c r="D33" s="180" t="s">
        <v>122</v>
      </c>
      <c r="E33" s="180" t="s">
        <v>37</v>
      </c>
      <c r="F33" s="168" t="s">
        <v>139</v>
      </c>
      <c r="G33" s="5">
        <v>41968</v>
      </c>
      <c r="H33" s="181">
        <v>42003</v>
      </c>
      <c r="I33" s="246" t="s">
        <v>270</v>
      </c>
      <c r="J33" s="191">
        <v>81057971</v>
      </c>
      <c r="K33" s="169">
        <f t="shared" si="0"/>
        <v>35</v>
      </c>
      <c r="L33" s="169" t="s">
        <v>0</v>
      </c>
      <c r="M33" s="185" t="s">
        <v>271</v>
      </c>
      <c r="N33" s="176" t="s">
        <v>123</v>
      </c>
      <c r="O33" s="175" t="s">
        <v>124</v>
      </c>
      <c r="P33" s="175" t="s">
        <v>126</v>
      </c>
      <c r="Q33" s="180">
        <v>7177992</v>
      </c>
      <c r="R33" s="6" t="s">
        <v>127</v>
      </c>
      <c r="S33" s="177">
        <v>41969</v>
      </c>
      <c r="T33" s="168" t="s">
        <v>0</v>
      </c>
    </row>
    <row r="34" spans="1:20" ht="24.95" customHeight="1" x14ac:dyDescent="0.25">
      <c r="A34" s="230">
        <v>795</v>
      </c>
      <c r="B34" s="178">
        <v>41970</v>
      </c>
      <c r="C34" s="179" t="s">
        <v>272</v>
      </c>
      <c r="D34" s="180" t="s">
        <v>122</v>
      </c>
      <c r="E34" s="180" t="s">
        <v>37</v>
      </c>
      <c r="F34" s="168" t="s">
        <v>139</v>
      </c>
      <c r="G34" s="5">
        <v>41970</v>
      </c>
      <c r="H34" s="181">
        <v>42003</v>
      </c>
      <c r="I34" s="247" t="s">
        <v>273</v>
      </c>
      <c r="J34" s="224">
        <v>171758199</v>
      </c>
      <c r="K34" s="169">
        <f t="shared" si="0"/>
        <v>33</v>
      </c>
      <c r="L34" s="169" t="s">
        <v>0</v>
      </c>
      <c r="M34" s="185" t="s">
        <v>274</v>
      </c>
      <c r="N34" s="176" t="s">
        <v>123</v>
      </c>
      <c r="O34" s="175" t="s">
        <v>124</v>
      </c>
      <c r="P34" s="175" t="s">
        <v>126</v>
      </c>
      <c r="Q34" s="180">
        <v>7177992</v>
      </c>
      <c r="R34" s="6" t="s">
        <v>127</v>
      </c>
      <c r="S34" s="177">
        <v>41970</v>
      </c>
      <c r="T34" s="168" t="s">
        <v>0</v>
      </c>
    </row>
    <row r="35" spans="1:20" ht="24.95" customHeight="1" x14ac:dyDescent="0.25">
      <c r="A35" s="234">
        <v>796</v>
      </c>
      <c r="B35" s="187">
        <v>41971</v>
      </c>
      <c r="C35" s="179" t="s">
        <v>275</v>
      </c>
      <c r="D35" s="168" t="s">
        <v>122</v>
      </c>
      <c r="E35" s="225" t="s">
        <v>37</v>
      </c>
      <c r="F35" s="168" t="s">
        <v>120</v>
      </c>
      <c r="G35" s="5">
        <v>41976</v>
      </c>
      <c r="H35" s="216">
        <v>43312</v>
      </c>
      <c r="I35" s="246" t="s">
        <v>276</v>
      </c>
      <c r="J35" s="226">
        <v>703566610</v>
      </c>
      <c r="K35" s="169">
        <f t="shared" si="0"/>
        <v>1336</v>
      </c>
      <c r="L35" s="169" t="s">
        <v>0</v>
      </c>
      <c r="M35" s="185" t="s">
        <v>277</v>
      </c>
      <c r="N35" s="175" t="s">
        <v>152</v>
      </c>
      <c r="O35" s="175" t="s">
        <v>124</v>
      </c>
      <c r="P35" s="175" t="s">
        <v>153</v>
      </c>
      <c r="Q35" s="180">
        <v>12455896</v>
      </c>
      <c r="R35" s="6" t="s">
        <v>154</v>
      </c>
      <c r="S35" s="207">
        <v>41976</v>
      </c>
      <c r="T35" s="168" t="s">
        <v>0</v>
      </c>
    </row>
    <row r="36" spans="1:20" ht="24.95" customHeight="1" x14ac:dyDescent="0.25">
      <c r="A36" s="234">
        <v>797</v>
      </c>
      <c r="B36" s="187">
        <v>41971</v>
      </c>
      <c r="C36" s="179" t="s">
        <v>278</v>
      </c>
      <c r="D36" s="168" t="s">
        <v>122</v>
      </c>
      <c r="E36" s="225" t="s">
        <v>33</v>
      </c>
      <c r="F36" s="168" t="s">
        <v>120</v>
      </c>
      <c r="G36" s="5">
        <v>41974</v>
      </c>
      <c r="H36" s="216">
        <v>42338</v>
      </c>
      <c r="I36" s="245" t="s">
        <v>279</v>
      </c>
      <c r="J36" s="226">
        <v>91250000</v>
      </c>
      <c r="K36" s="169">
        <f t="shared" si="0"/>
        <v>364</v>
      </c>
      <c r="L36" s="169" t="s">
        <v>0</v>
      </c>
      <c r="M36" s="185" t="s">
        <v>280</v>
      </c>
      <c r="N36" s="175" t="s">
        <v>152</v>
      </c>
      <c r="O36" s="175" t="s">
        <v>124</v>
      </c>
      <c r="P36" s="175" t="s">
        <v>153</v>
      </c>
      <c r="Q36" s="180">
        <v>12455896</v>
      </c>
      <c r="R36" s="6" t="s">
        <v>154</v>
      </c>
      <c r="S36" s="207">
        <v>41974</v>
      </c>
      <c r="T36" s="168" t="s">
        <v>0</v>
      </c>
    </row>
    <row r="37" spans="1:20" ht="24.95" customHeight="1" x14ac:dyDescent="0.25">
      <c r="A37" s="230">
        <v>798</v>
      </c>
      <c r="B37" s="202">
        <v>41971</v>
      </c>
      <c r="C37" s="179" t="s">
        <v>281</v>
      </c>
      <c r="D37" s="175" t="s">
        <v>122</v>
      </c>
      <c r="E37" s="180" t="s">
        <v>33</v>
      </c>
      <c r="F37" s="168" t="s">
        <v>120</v>
      </c>
      <c r="G37" s="5">
        <v>41975</v>
      </c>
      <c r="H37" s="205">
        <v>42065</v>
      </c>
      <c r="I37" s="186" t="s">
        <v>282</v>
      </c>
      <c r="J37" s="237">
        <v>18180000</v>
      </c>
      <c r="K37" s="169">
        <f t="shared" si="0"/>
        <v>90</v>
      </c>
      <c r="L37" s="169" t="s">
        <v>0</v>
      </c>
      <c r="M37" s="185" t="s">
        <v>283</v>
      </c>
      <c r="N37" s="176" t="s">
        <v>130</v>
      </c>
      <c r="O37" s="175" t="s">
        <v>124</v>
      </c>
      <c r="P37" s="176" t="s">
        <v>284</v>
      </c>
      <c r="Q37" s="168">
        <v>52693814</v>
      </c>
      <c r="R37" s="7" t="s">
        <v>130</v>
      </c>
      <c r="S37" s="177">
        <v>41985</v>
      </c>
      <c r="T37" s="168" t="s">
        <v>0</v>
      </c>
    </row>
    <row r="38" spans="1:20" x14ac:dyDescent="0.25">
      <c r="J38" s="9"/>
      <c r="N38"/>
      <c r="S38"/>
    </row>
    <row r="39" spans="1:20" x14ac:dyDescent="0.25">
      <c r="J39" s="9"/>
      <c r="N39"/>
      <c r="S39"/>
    </row>
    <row r="40" spans="1:20" x14ac:dyDescent="0.25">
      <c r="J40" s="9"/>
      <c r="N40"/>
      <c r="S40"/>
    </row>
    <row r="41" spans="1:20" x14ac:dyDescent="0.25">
      <c r="N41"/>
      <c r="S41"/>
    </row>
    <row r="42" spans="1:20" x14ac:dyDescent="0.25">
      <c r="N42"/>
      <c r="S42"/>
    </row>
    <row r="43" spans="1:20" x14ac:dyDescent="0.25">
      <c r="N43"/>
      <c r="S43"/>
    </row>
    <row r="44" spans="1:20" x14ac:dyDescent="0.25">
      <c r="N44"/>
      <c r="S44"/>
    </row>
    <row r="45" spans="1:20" x14ac:dyDescent="0.25">
      <c r="N45"/>
      <c r="S45"/>
    </row>
    <row r="46" spans="1:20" x14ac:dyDescent="0.25">
      <c r="N46"/>
      <c r="S46"/>
    </row>
    <row r="47" spans="1:20" x14ac:dyDescent="0.25">
      <c r="N47"/>
      <c r="S47"/>
    </row>
    <row r="48" spans="1:20" x14ac:dyDescent="0.25">
      <c r="N48"/>
      <c r="S48"/>
    </row>
    <row r="49" spans="14:19" x14ac:dyDescent="0.25">
      <c r="N49"/>
      <c r="S49"/>
    </row>
    <row r="50" spans="14:19" x14ac:dyDescent="0.25">
      <c r="N50"/>
      <c r="S50"/>
    </row>
    <row r="51" spans="14:19" x14ac:dyDescent="0.25">
      <c r="N51"/>
      <c r="S51"/>
    </row>
    <row r="52" spans="14:19" x14ac:dyDescent="0.25">
      <c r="N52"/>
      <c r="S52"/>
    </row>
    <row r="53" spans="14:19" x14ac:dyDescent="0.25">
      <c r="N53"/>
    </row>
    <row r="54" spans="14:19" x14ac:dyDescent="0.25">
      <c r="N54"/>
    </row>
    <row r="55" spans="14:19" x14ac:dyDescent="0.25">
      <c r="N55"/>
    </row>
    <row r="56" spans="14:19" x14ac:dyDescent="0.25">
      <c r="N56"/>
    </row>
    <row r="57" spans="14:19" x14ac:dyDescent="0.25">
      <c r="N57"/>
    </row>
    <row r="58" spans="14:19" x14ac:dyDescent="0.25">
      <c r="N58"/>
    </row>
    <row r="59" spans="14:19" x14ac:dyDescent="0.25">
      <c r="N59"/>
    </row>
    <row r="60" spans="14:19" x14ac:dyDescent="0.25">
      <c r="N60"/>
    </row>
    <row r="61" spans="14:19" x14ac:dyDescent="0.25">
      <c r="N61"/>
    </row>
    <row r="62" spans="14:19" x14ac:dyDescent="0.25">
      <c r="N62"/>
    </row>
    <row r="63" spans="14:19" x14ac:dyDescent="0.25">
      <c r="N63"/>
    </row>
    <row r="64" spans="14:19" x14ac:dyDescent="0.25">
      <c r="N64"/>
    </row>
    <row r="65" spans="14:14" x14ac:dyDescent="0.25">
      <c r="N65"/>
    </row>
    <row r="66" spans="14:14" x14ac:dyDescent="0.25">
      <c r="N66"/>
    </row>
    <row r="67" spans="14:14" x14ac:dyDescent="0.25">
      <c r="N67"/>
    </row>
    <row r="68" spans="14:14" x14ac:dyDescent="0.25">
      <c r="N68"/>
    </row>
    <row r="69" spans="14:14" x14ac:dyDescent="0.25">
      <c r="N69"/>
    </row>
    <row r="70" spans="14:14" x14ac:dyDescent="0.25">
      <c r="N70"/>
    </row>
    <row r="71" spans="14:14" x14ac:dyDescent="0.25">
      <c r="N71"/>
    </row>
    <row r="72" spans="14:14" x14ac:dyDescent="0.25">
      <c r="N72"/>
    </row>
    <row r="73" spans="14:14" x14ac:dyDescent="0.25">
      <c r="N73"/>
    </row>
    <row r="74" spans="14:14" x14ac:dyDescent="0.25">
      <c r="N74"/>
    </row>
    <row r="75" spans="14:14" x14ac:dyDescent="0.25">
      <c r="N75"/>
    </row>
    <row r="76" spans="14:14" x14ac:dyDescent="0.25">
      <c r="N76"/>
    </row>
    <row r="77" spans="14:14" x14ac:dyDescent="0.25">
      <c r="N77"/>
    </row>
    <row r="78" spans="14:14" x14ac:dyDescent="0.25">
      <c r="N78"/>
    </row>
    <row r="79" spans="14:14" x14ac:dyDescent="0.25">
      <c r="N79"/>
    </row>
    <row r="80" spans="14:14" x14ac:dyDescent="0.25">
      <c r="N80"/>
    </row>
    <row r="81" spans="14:14" x14ac:dyDescent="0.25">
      <c r="N81"/>
    </row>
    <row r="82" spans="14:14" x14ac:dyDescent="0.25">
      <c r="N82"/>
    </row>
    <row r="83" spans="14:14" x14ac:dyDescent="0.25">
      <c r="N83"/>
    </row>
    <row r="84" spans="14:14" x14ac:dyDescent="0.25">
      <c r="N84"/>
    </row>
    <row r="85" spans="14:14" x14ac:dyDescent="0.25">
      <c r="N85"/>
    </row>
    <row r="86" spans="14:14" x14ac:dyDescent="0.25">
      <c r="N86"/>
    </row>
    <row r="87" spans="14:14" x14ac:dyDescent="0.25">
      <c r="N87"/>
    </row>
    <row r="88" spans="14:14" x14ac:dyDescent="0.25">
      <c r="N88"/>
    </row>
    <row r="89" spans="14:14" x14ac:dyDescent="0.25">
      <c r="N89"/>
    </row>
    <row r="90" spans="14:14" x14ac:dyDescent="0.25">
      <c r="N90"/>
    </row>
    <row r="91" spans="14:14" x14ac:dyDescent="0.25">
      <c r="N91"/>
    </row>
    <row r="92" spans="14:14" x14ac:dyDescent="0.25">
      <c r="N92"/>
    </row>
    <row r="93" spans="14:14" x14ac:dyDescent="0.25">
      <c r="N93"/>
    </row>
    <row r="94" spans="14:14" x14ac:dyDescent="0.25">
      <c r="N94"/>
    </row>
    <row r="95" spans="14:14" x14ac:dyDescent="0.25">
      <c r="N95"/>
    </row>
    <row r="96" spans="14:14" x14ac:dyDescent="0.25">
      <c r="N96"/>
    </row>
    <row r="97" spans="14:14" x14ac:dyDescent="0.25">
      <c r="N97"/>
    </row>
    <row r="98" spans="14:14" x14ac:dyDescent="0.25">
      <c r="N98"/>
    </row>
    <row r="99" spans="14:14" x14ac:dyDescent="0.25">
      <c r="N99"/>
    </row>
    <row r="100" spans="14:14" x14ac:dyDescent="0.25">
      <c r="N100"/>
    </row>
    <row r="101" spans="14:14" x14ac:dyDescent="0.25">
      <c r="N101"/>
    </row>
    <row r="102" spans="14:14" x14ac:dyDescent="0.25">
      <c r="N102"/>
    </row>
    <row r="103" spans="14:14" x14ac:dyDescent="0.25">
      <c r="N103"/>
    </row>
    <row r="104" spans="14:14" x14ac:dyDescent="0.25">
      <c r="N104"/>
    </row>
    <row r="105" spans="14:14" x14ac:dyDescent="0.25">
      <c r="N105"/>
    </row>
    <row r="106" spans="14:14" x14ac:dyDescent="0.25">
      <c r="N106"/>
    </row>
    <row r="107" spans="14:14" x14ac:dyDescent="0.25">
      <c r="N107"/>
    </row>
    <row r="108" spans="14:14" x14ac:dyDescent="0.25">
      <c r="N108"/>
    </row>
    <row r="109" spans="14:14" x14ac:dyDescent="0.25">
      <c r="N109"/>
    </row>
    <row r="110" spans="14:14" x14ac:dyDescent="0.25">
      <c r="N110"/>
    </row>
    <row r="111" spans="14:14" x14ac:dyDescent="0.25">
      <c r="N111"/>
    </row>
    <row r="112" spans="14:14" x14ac:dyDescent="0.25">
      <c r="N112"/>
    </row>
    <row r="113" spans="14:14" x14ac:dyDescent="0.25">
      <c r="N113"/>
    </row>
    <row r="114" spans="14:14" x14ac:dyDescent="0.25">
      <c r="N114"/>
    </row>
    <row r="115" spans="14:14" x14ac:dyDescent="0.25">
      <c r="N115"/>
    </row>
    <row r="116" spans="14:14" x14ac:dyDescent="0.25">
      <c r="N116"/>
    </row>
    <row r="117" spans="14:14" x14ac:dyDescent="0.25">
      <c r="N117"/>
    </row>
    <row r="118" spans="14:14" x14ac:dyDescent="0.25">
      <c r="N118"/>
    </row>
    <row r="119" spans="14:14" x14ac:dyDescent="0.25">
      <c r="N119"/>
    </row>
    <row r="120" spans="14:14" x14ac:dyDescent="0.25">
      <c r="N120"/>
    </row>
    <row r="121" spans="14:14" x14ac:dyDescent="0.25">
      <c r="N121"/>
    </row>
    <row r="122" spans="14:14" x14ac:dyDescent="0.25">
      <c r="N122"/>
    </row>
    <row r="123" spans="14:14" x14ac:dyDescent="0.25">
      <c r="N123"/>
    </row>
    <row r="124" spans="14:14" x14ac:dyDescent="0.25">
      <c r="N124"/>
    </row>
    <row r="125" spans="14:14" x14ac:dyDescent="0.25">
      <c r="N125"/>
    </row>
    <row r="126" spans="14:14" x14ac:dyDescent="0.25">
      <c r="N126"/>
    </row>
    <row r="127" spans="14:14" x14ac:dyDescent="0.25">
      <c r="N127"/>
    </row>
    <row r="128" spans="14:14" x14ac:dyDescent="0.25">
      <c r="N128"/>
    </row>
    <row r="129" spans="14:14" x14ac:dyDescent="0.25">
      <c r="N129"/>
    </row>
    <row r="130" spans="14:14" x14ac:dyDescent="0.25">
      <c r="N130"/>
    </row>
    <row r="131" spans="14:14" x14ac:dyDescent="0.25">
      <c r="N131"/>
    </row>
    <row r="132" spans="14:14" x14ac:dyDescent="0.25">
      <c r="N132"/>
    </row>
    <row r="133" spans="14:14" x14ac:dyDescent="0.25">
      <c r="N133"/>
    </row>
    <row r="134" spans="14:14" x14ac:dyDescent="0.25">
      <c r="N134"/>
    </row>
    <row r="135" spans="14:14" x14ac:dyDescent="0.25">
      <c r="N135"/>
    </row>
    <row r="136" spans="14:14" x14ac:dyDescent="0.25">
      <c r="N136"/>
    </row>
    <row r="137" spans="14:14" x14ac:dyDescent="0.25">
      <c r="N137"/>
    </row>
    <row r="138" spans="14:14" x14ac:dyDescent="0.25">
      <c r="N138"/>
    </row>
    <row r="139" spans="14:14" x14ac:dyDescent="0.25">
      <c r="N139"/>
    </row>
    <row r="140" spans="14:14" x14ac:dyDescent="0.25">
      <c r="N140"/>
    </row>
    <row r="141" spans="14:14" x14ac:dyDescent="0.25">
      <c r="N141"/>
    </row>
    <row r="142" spans="14:14" x14ac:dyDescent="0.25">
      <c r="N142"/>
    </row>
    <row r="143" spans="14:14" x14ac:dyDescent="0.25">
      <c r="N143"/>
    </row>
    <row r="144" spans="14:14" x14ac:dyDescent="0.25">
      <c r="N144"/>
    </row>
    <row r="145" spans="14:14" x14ac:dyDescent="0.25">
      <c r="N145"/>
    </row>
    <row r="146" spans="14:14" x14ac:dyDescent="0.25">
      <c r="N146"/>
    </row>
    <row r="147" spans="14:14" x14ac:dyDescent="0.25">
      <c r="N147"/>
    </row>
    <row r="148" spans="14:14" x14ac:dyDescent="0.25">
      <c r="N148"/>
    </row>
    <row r="149" spans="14:14" x14ac:dyDescent="0.25">
      <c r="N149"/>
    </row>
    <row r="150" spans="14:14" x14ac:dyDescent="0.25">
      <c r="N150"/>
    </row>
    <row r="151" spans="14:14" x14ac:dyDescent="0.25">
      <c r="N151"/>
    </row>
    <row r="152" spans="14:14" x14ac:dyDescent="0.25">
      <c r="N152"/>
    </row>
    <row r="153" spans="14:14" x14ac:dyDescent="0.25">
      <c r="N153"/>
    </row>
    <row r="154" spans="14:14" x14ac:dyDescent="0.25">
      <c r="N154"/>
    </row>
    <row r="155" spans="14:14" x14ac:dyDescent="0.25">
      <c r="N155"/>
    </row>
    <row r="156" spans="14:14" x14ac:dyDescent="0.25">
      <c r="N156"/>
    </row>
    <row r="157" spans="14:14" x14ac:dyDescent="0.25">
      <c r="N157"/>
    </row>
    <row r="158" spans="14:14" x14ac:dyDescent="0.25">
      <c r="N158"/>
    </row>
    <row r="159" spans="14:14" x14ac:dyDescent="0.25">
      <c r="N159"/>
    </row>
    <row r="160" spans="14:14" x14ac:dyDescent="0.25">
      <c r="N160"/>
    </row>
    <row r="161" spans="14:14" x14ac:dyDescent="0.25">
      <c r="N161"/>
    </row>
    <row r="162" spans="14:14" x14ac:dyDescent="0.25">
      <c r="N162"/>
    </row>
    <row r="163" spans="14:14" x14ac:dyDescent="0.25">
      <c r="N163"/>
    </row>
    <row r="164" spans="14:14" x14ac:dyDescent="0.25">
      <c r="N164"/>
    </row>
    <row r="165" spans="14:14" x14ac:dyDescent="0.25">
      <c r="N165"/>
    </row>
    <row r="166" spans="14:14" x14ac:dyDescent="0.25">
      <c r="N166"/>
    </row>
    <row r="167" spans="14:14" x14ac:dyDescent="0.25">
      <c r="N167"/>
    </row>
    <row r="168" spans="14:14" x14ac:dyDescent="0.25">
      <c r="N168"/>
    </row>
    <row r="169" spans="14:14" x14ac:dyDescent="0.25">
      <c r="N169"/>
    </row>
    <row r="170" spans="14:14" x14ac:dyDescent="0.25">
      <c r="N170"/>
    </row>
    <row r="171" spans="14:14" x14ac:dyDescent="0.25">
      <c r="N171"/>
    </row>
    <row r="172" spans="14:14" x14ac:dyDescent="0.25">
      <c r="N172"/>
    </row>
    <row r="173" spans="14:14" x14ac:dyDescent="0.25">
      <c r="N173"/>
    </row>
    <row r="174" spans="14:14" x14ac:dyDescent="0.25">
      <c r="N174"/>
    </row>
    <row r="175" spans="14:14" x14ac:dyDescent="0.25">
      <c r="N175"/>
    </row>
    <row r="176" spans="14:14" x14ac:dyDescent="0.25">
      <c r="N17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47" customWidth="1"/>
    <col min="2" max="2" width="13.140625" style="42" customWidth="1"/>
    <col min="3" max="3" width="25" style="42" customWidth="1"/>
    <col min="4" max="5" width="11.42578125" style="42" customWidth="1"/>
    <col min="6" max="6" width="21.42578125" style="42" customWidth="1"/>
    <col min="7" max="7" width="13.140625" style="42" customWidth="1"/>
    <col min="8" max="8" width="23.5703125" style="42" customWidth="1"/>
    <col min="9" max="9" width="16.5703125" style="42" customWidth="1"/>
    <col min="10" max="10" width="14.42578125" style="42" customWidth="1"/>
    <col min="11" max="11" width="17.5703125" style="42" customWidth="1"/>
    <col min="12" max="12" width="13.42578125" style="42" customWidth="1"/>
    <col min="13" max="13" width="12.28515625" style="146" customWidth="1"/>
    <col min="14" max="14" width="11.42578125" style="42" customWidth="1"/>
    <col min="15" max="16384" width="11.42578125" style="42"/>
  </cols>
  <sheetData>
    <row r="1" spans="1:14" ht="39.950000000000003" customHeight="1" x14ac:dyDescent="0.25">
      <c r="A1" s="149" t="s">
        <v>24</v>
      </c>
      <c r="B1" s="150" t="s">
        <v>25</v>
      </c>
      <c r="C1" s="151" t="s">
        <v>3</v>
      </c>
      <c r="D1" s="151" t="s">
        <v>4</v>
      </c>
      <c r="E1" s="151" t="s">
        <v>7</v>
      </c>
      <c r="F1" s="151" t="s">
        <v>26</v>
      </c>
      <c r="G1" s="151" t="s">
        <v>27</v>
      </c>
      <c r="H1" s="151" t="s">
        <v>28</v>
      </c>
      <c r="I1" s="152" t="s">
        <v>11</v>
      </c>
      <c r="J1" s="153" t="s">
        <v>29</v>
      </c>
      <c r="K1" s="152" t="s">
        <v>30</v>
      </c>
      <c r="L1" s="154" t="s">
        <v>31</v>
      </c>
      <c r="M1" s="151" t="s">
        <v>32</v>
      </c>
      <c r="N1" s="155" t="s">
        <v>21</v>
      </c>
    </row>
    <row r="2" spans="1:14" ht="24.95" customHeight="1" x14ac:dyDescent="0.25">
      <c r="A2" s="156">
        <v>466</v>
      </c>
      <c r="B2" s="157">
        <v>41864</v>
      </c>
      <c r="C2" s="158" t="s">
        <v>23</v>
      </c>
      <c r="D2" s="159">
        <v>1030616769</v>
      </c>
      <c r="E2" s="160" t="s">
        <v>33</v>
      </c>
      <c r="F2" s="161">
        <v>41865</v>
      </c>
      <c r="G2" s="103">
        <v>41973</v>
      </c>
      <c r="H2" s="162" t="s">
        <v>22</v>
      </c>
      <c r="I2" s="163">
        <v>8000000</v>
      </c>
      <c r="J2" s="164"/>
      <c r="K2" s="165">
        <f>+I2+J2</f>
        <v>8000000</v>
      </c>
      <c r="L2" s="160" t="s">
        <v>34</v>
      </c>
      <c r="M2" s="162"/>
      <c r="N2" s="105"/>
    </row>
    <row r="3" spans="1:14" ht="24.95" customHeight="1" x14ac:dyDescent="0.25">
      <c r="A3" s="18">
        <v>158</v>
      </c>
      <c r="B3" s="51">
        <v>41681</v>
      </c>
      <c r="C3" s="19" t="s">
        <v>35</v>
      </c>
      <c r="D3" s="52" t="s">
        <v>36</v>
      </c>
      <c r="E3" s="53" t="s">
        <v>37</v>
      </c>
      <c r="F3" s="54">
        <v>41752</v>
      </c>
      <c r="G3" s="55">
        <v>41904</v>
      </c>
      <c r="H3" s="56" t="s">
        <v>38</v>
      </c>
      <c r="I3" s="57">
        <v>3948871339.21</v>
      </c>
      <c r="J3" s="48"/>
      <c r="K3" s="49">
        <f t="shared" ref="K3:K26" si="0">+I3+J3</f>
        <v>3948871339.21</v>
      </c>
      <c r="L3" s="56" t="s">
        <v>39</v>
      </c>
      <c r="M3" s="56"/>
      <c r="N3" s="58" t="s">
        <v>40</v>
      </c>
    </row>
    <row r="4" spans="1:14" ht="24.95" customHeight="1" x14ac:dyDescent="0.25">
      <c r="A4" s="20">
        <v>240</v>
      </c>
      <c r="B4" s="59">
        <v>41852</v>
      </c>
      <c r="C4" s="21" t="s">
        <v>41</v>
      </c>
      <c r="D4" s="60" t="s">
        <v>42</v>
      </c>
      <c r="E4" s="61" t="s">
        <v>33</v>
      </c>
      <c r="F4" s="62">
        <v>41855</v>
      </c>
      <c r="G4" s="46">
        <v>41973</v>
      </c>
      <c r="H4" s="63" t="s">
        <v>43</v>
      </c>
      <c r="I4" s="64">
        <v>40000000</v>
      </c>
      <c r="J4" s="48"/>
      <c r="K4" s="49">
        <f t="shared" si="0"/>
        <v>40000000</v>
      </c>
      <c r="L4" s="44" t="s">
        <v>44</v>
      </c>
      <c r="M4" s="65">
        <v>28000000</v>
      </c>
      <c r="N4" s="66"/>
    </row>
    <row r="5" spans="1:14" ht="24.95" customHeight="1" x14ac:dyDescent="0.25">
      <c r="A5" s="22">
        <v>633</v>
      </c>
      <c r="B5" s="45">
        <v>41884</v>
      </c>
      <c r="C5" s="23" t="s">
        <v>45</v>
      </c>
      <c r="D5" s="67">
        <v>51682866</v>
      </c>
      <c r="E5" s="68" t="s">
        <v>37</v>
      </c>
      <c r="F5" s="46" t="s">
        <v>46</v>
      </c>
      <c r="G5" s="46" t="s">
        <v>47</v>
      </c>
      <c r="H5" s="69" t="s">
        <v>48</v>
      </c>
      <c r="I5" s="70">
        <v>899942000</v>
      </c>
      <c r="J5" s="46"/>
      <c r="K5" s="49">
        <f t="shared" si="0"/>
        <v>899942000</v>
      </c>
      <c r="L5" s="68" t="s">
        <v>49</v>
      </c>
      <c r="M5" s="71"/>
      <c r="N5" s="58" t="s">
        <v>40</v>
      </c>
    </row>
    <row r="6" spans="1:14" ht="24.95" customHeight="1" x14ac:dyDescent="0.25">
      <c r="A6" s="22">
        <v>626</v>
      </c>
      <c r="B6" s="45">
        <v>41884</v>
      </c>
      <c r="C6" s="23" t="s">
        <v>50</v>
      </c>
      <c r="D6" s="67">
        <v>19307987</v>
      </c>
      <c r="E6" s="68" t="s">
        <v>37</v>
      </c>
      <c r="F6" s="46" t="s">
        <v>46</v>
      </c>
      <c r="G6" s="46">
        <v>41982</v>
      </c>
      <c r="H6" s="69" t="s">
        <v>48</v>
      </c>
      <c r="I6" s="72">
        <v>688892000</v>
      </c>
      <c r="J6" s="46"/>
      <c r="K6" s="49">
        <f t="shared" si="0"/>
        <v>688892000</v>
      </c>
      <c r="L6" s="68" t="s">
        <v>51</v>
      </c>
      <c r="M6" s="56"/>
      <c r="N6" s="58" t="s">
        <v>40</v>
      </c>
    </row>
    <row r="7" spans="1:14" ht="24.95" customHeight="1" x14ac:dyDescent="0.25">
      <c r="A7" s="24">
        <v>187</v>
      </c>
      <c r="B7" s="51">
        <v>41848</v>
      </c>
      <c r="C7" s="17" t="s">
        <v>52</v>
      </c>
      <c r="D7" s="73" t="s">
        <v>53</v>
      </c>
      <c r="E7" s="61" t="s">
        <v>33</v>
      </c>
      <c r="F7" s="74">
        <v>41849</v>
      </c>
      <c r="G7" s="46">
        <v>41973</v>
      </c>
      <c r="H7" s="75" t="s">
        <v>54</v>
      </c>
      <c r="I7" s="50">
        <v>32860000</v>
      </c>
      <c r="J7" s="74"/>
      <c r="K7" s="49">
        <f t="shared" si="0"/>
        <v>32860000</v>
      </c>
      <c r="L7" s="44" t="s">
        <v>55</v>
      </c>
      <c r="M7" s="75"/>
      <c r="N7" s="50"/>
    </row>
    <row r="8" spans="1:14" ht="24.95" customHeight="1" x14ac:dyDescent="0.25">
      <c r="A8" s="25">
        <v>853</v>
      </c>
      <c r="B8" s="76">
        <v>41270</v>
      </c>
      <c r="C8" s="17" t="s">
        <v>56</v>
      </c>
      <c r="D8" s="77" t="s">
        <v>57</v>
      </c>
      <c r="E8" s="43" t="s">
        <v>37</v>
      </c>
      <c r="F8" s="76">
        <v>41271</v>
      </c>
      <c r="G8" s="78">
        <v>41973</v>
      </c>
      <c r="H8" s="71" t="s">
        <v>58</v>
      </c>
      <c r="I8" s="79">
        <v>11650000000</v>
      </c>
      <c r="J8" s="74"/>
      <c r="K8" s="49">
        <f t="shared" si="0"/>
        <v>11650000000</v>
      </c>
      <c r="L8" s="80" t="s">
        <v>59</v>
      </c>
      <c r="M8" s="71"/>
      <c r="N8" s="79"/>
    </row>
    <row r="9" spans="1:14" ht="24.95" customHeight="1" x14ac:dyDescent="0.25">
      <c r="A9" s="26">
        <v>185</v>
      </c>
      <c r="B9" s="81">
        <v>41845</v>
      </c>
      <c r="C9" s="27" t="s">
        <v>60</v>
      </c>
      <c r="D9" s="82" t="s">
        <v>61</v>
      </c>
      <c r="E9" s="82" t="s">
        <v>37</v>
      </c>
      <c r="F9" s="46">
        <v>41847</v>
      </c>
      <c r="G9" s="83">
        <v>41969</v>
      </c>
      <c r="H9" s="84" t="s">
        <v>62</v>
      </c>
      <c r="I9" s="85">
        <v>512264250</v>
      </c>
      <c r="J9" s="46"/>
      <c r="K9" s="49">
        <f t="shared" si="0"/>
        <v>512264250</v>
      </c>
      <c r="L9" s="86" t="s">
        <v>63</v>
      </c>
      <c r="M9" s="84"/>
      <c r="N9" s="85"/>
    </row>
    <row r="10" spans="1:14" ht="24.95" customHeight="1" x14ac:dyDescent="0.25">
      <c r="A10" s="26">
        <v>185</v>
      </c>
      <c r="B10" s="81">
        <v>41845</v>
      </c>
      <c r="C10" s="27" t="s">
        <v>60</v>
      </c>
      <c r="D10" s="82" t="s">
        <v>61</v>
      </c>
      <c r="E10" s="82" t="s">
        <v>37</v>
      </c>
      <c r="F10" s="46">
        <v>41847</v>
      </c>
      <c r="G10" s="83">
        <v>41969</v>
      </c>
      <c r="H10" s="84" t="s">
        <v>62</v>
      </c>
      <c r="I10" s="85">
        <v>512264250</v>
      </c>
      <c r="J10" s="46"/>
      <c r="K10" s="49">
        <f t="shared" si="0"/>
        <v>512264250</v>
      </c>
      <c r="L10" s="86" t="s">
        <v>64</v>
      </c>
      <c r="M10" s="84"/>
      <c r="N10" s="85"/>
    </row>
    <row r="11" spans="1:14" ht="24.95" customHeight="1" x14ac:dyDescent="0.25">
      <c r="A11" s="18">
        <v>84</v>
      </c>
      <c r="B11" s="51">
        <v>41663</v>
      </c>
      <c r="C11" s="28" t="s">
        <v>65</v>
      </c>
      <c r="D11" s="87" t="s">
        <v>66</v>
      </c>
      <c r="E11" s="67" t="s">
        <v>37</v>
      </c>
      <c r="F11" s="54">
        <v>41663</v>
      </c>
      <c r="G11" s="88">
        <v>41988</v>
      </c>
      <c r="H11" s="89" t="s">
        <v>67</v>
      </c>
      <c r="I11" s="58">
        <v>3242440000</v>
      </c>
      <c r="J11" s="90">
        <v>158278950</v>
      </c>
      <c r="K11" s="49">
        <f t="shared" si="0"/>
        <v>3400718950</v>
      </c>
      <c r="L11" s="68" t="s">
        <v>68</v>
      </c>
      <c r="M11" s="89"/>
      <c r="N11" s="58"/>
    </row>
    <row r="12" spans="1:14" ht="24.95" customHeight="1" x14ac:dyDescent="0.25">
      <c r="A12" s="29">
        <v>375</v>
      </c>
      <c r="B12" s="91">
        <v>41857</v>
      </c>
      <c r="C12" s="23" t="s">
        <v>69</v>
      </c>
      <c r="D12" s="92">
        <v>31167402</v>
      </c>
      <c r="E12" s="56" t="s">
        <v>33</v>
      </c>
      <c r="F12" s="54">
        <v>41859</v>
      </c>
      <c r="G12" s="88">
        <v>41973</v>
      </c>
      <c r="H12" s="56" t="s">
        <v>70</v>
      </c>
      <c r="I12" s="93">
        <v>51500000</v>
      </c>
      <c r="J12" s="48"/>
      <c r="K12" s="49">
        <f t="shared" si="0"/>
        <v>51500000</v>
      </c>
      <c r="L12" s="94" t="s">
        <v>71</v>
      </c>
      <c r="M12" s="48"/>
      <c r="N12" s="48"/>
    </row>
    <row r="13" spans="1:14" ht="24.95" customHeight="1" x14ac:dyDescent="0.25">
      <c r="A13" s="30">
        <v>190</v>
      </c>
      <c r="B13" s="81">
        <v>41850</v>
      </c>
      <c r="C13" s="27" t="s">
        <v>72</v>
      </c>
      <c r="D13" s="82" t="s">
        <v>73</v>
      </c>
      <c r="E13" s="82" t="s">
        <v>37</v>
      </c>
      <c r="F13" s="74">
        <v>41850</v>
      </c>
      <c r="G13" s="95">
        <v>41906</v>
      </c>
      <c r="H13" s="63" t="s">
        <v>74</v>
      </c>
      <c r="I13" s="96">
        <v>67793184</v>
      </c>
      <c r="J13" s="48"/>
      <c r="K13" s="49">
        <f t="shared" si="0"/>
        <v>67793184</v>
      </c>
      <c r="L13" s="97" t="s">
        <v>75</v>
      </c>
      <c r="M13" s="48"/>
      <c r="N13" s="48"/>
    </row>
    <row r="14" spans="1:14" ht="24.95" customHeight="1" x14ac:dyDescent="0.25">
      <c r="A14" s="31">
        <v>158</v>
      </c>
      <c r="B14" s="51">
        <v>41681</v>
      </c>
      <c r="C14" s="19" t="s">
        <v>35</v>
      </c>
      <c r="D14" s="52" t="s">
        <v>36</v>
      </c>
      <c r="E14" s="53" t="s">
        <v>37</v>
      </c>
      <c r="F14" s="54">
        <v>41752</v>
      </c>
      <c r="G14" s="98">
        <v>41904</v>
      </c>
      <c r="H14" s="56" t="s">
        <v>38</v>
      </c>
      <c r="I14" s="57">
        <v>3948871339.21</v>
      </c>
      <c r="J14" s="48"/>
      <c r="K14" s="49">
        <f t="shared" si="0"/>
        <v>3948871339.21</v>
      </c>
      <c r="L14" s="99" t="s">
        <v>76</v>
      </c>
      <c r="M14" s="48"/>
      <c r="N14" s="48"/>
    </row>
    <row r="15" spans="1:14" ht="24.95" customHeight="1" x14ac:dyDescent="0.25">
      <c r="A15" s="24">
        <v>583</v>
      </c>
      <c r="B15" s="100">
        <v>41562</v>
      </c>
      <c r="C15" s="17" t="s">
        <v>77</v>
      </c>
      <c r="D15" s="101">
        <v>52412399</v>
      </c>
      <c r="E15" s="44" t="s">
        <v>33</v>
      </c>
      <c r="F15" s="102">
        <v>41563</v>
      </c>
      <c r="G15" s="103">
        <v>41973</v>
      </c>
      <c r="H15" s="104" t="s">
        <v>78</v>
      </c>
      <c r="I15" s="105">
        <v>105406300</v>
      </c>
      <c r="J15" s="106" t="s">
        <v>79</v>
      </c>
      <c r="K15" s="49">
        <f>105406300+22388000+22388000</f>
        <v>150182300</v>
      </c>
      <c r="L15" s="44" t="s">
        <v>80</v>
      </c>
      <c r="M15" s="104"/>
      <c r="N15" s="105"/>
    </row>
    <row r="16" spans="1:14" ht="24.95" customHeight="1" x14ac:dyDescent="0.25">
      <c r="A16" s="24">
        <v>584</v>
      </c>
      <c r="B16" s="100">
        <v>41562</v>
      </c>
      <c r="C16" s="17" t="s">
        <v>81</v>
      </c>
      <c r="D16" s="101">
        <v>52104821</v>
      </c>
      <c r="E16" s="44" t="s">
        <v>33</v>
      </c>
      <c r="F16" s="62">
        <v>41563</v>
      </c>
      <c r="G16" s="46">
        <v>41973</v>
      </c>
      <c r="H16" s="71" t="s">
        <v>82</v>
      </c>
      <c r="I16" s="50">
        <v>87954167</v>
      </c>
      <c r="J16" s="106" t="s">
        <v>83</v>
      </c>
      <c r="K16" s="49">
        <f>87954167+22388340+22388340</f>
        <v>132730847</v>
      </c>
      <c r="L16" s="44" t="s">
        <v>80</v>
      </c>
      <c r="M16" s="71"/>
      <c r="N16" s="50"/>
    </row>
    <row r="17" spans="1:14" ht="24.95" customHeight="1" x14ac:dyDescent="0.25">
      <c r="A17" s="32">
        <v>726</v>
      </c>
      <c r="B17" s="76">
        <v>41243</v>
      </c>
      <c r="C17" s="17" t="s">
        <v>84</v>
      </c>
      <c r="D17" s="107" t="s">
        <v>85</v>
      </c>
      <c r="E17" s="43" t="s">
        <v>37</v>
      </c>
      <c r="F17" s="76">
        <v>41244</v>
      </c>
      <c r="G17" s="76">
        <v>41943</v>
      </c>
      <c r="H17" s="71" t="s">
        <v>86</v>
      </c>
      <c r="I17" s="108">
        <v>247394117</v>
      </c>
      <c r="J17" s="106" t="s">
        <v>87</v>
      </c>
      <c r="K17" s="49">
        <f>247394117+23036686+17200000</f>
        <v>287630803</v>
      </c>
      <c r="L17" s="109" t="s">
        <v>88</v>
      </c>
      <c r="M17" s="110"/>
      <c r="N17" s="111" t="s">
        <v>0</v>
      </c>
    </row>
    <row r="18" spans="1:14" ht="24.95" customHeight="1" x14ac:dyDescent="0.25">
      <c r="A18" s="33">
        <v>405</v>
      </c>
      <c r="B18" s="112">
        <v>41859</v>
      </c>
      <c r="C18" s="23" t="s">
        <v>89</v>
      </c>
      <c r="D18" s="113">
        <v>49729653</v>
      </c>
      <c r="E18" s="56" t="s">
        <v>33</v>
      </c>
      <c r="F18" s="54">
        <v>41862</v>
      </c>
      <c r="G18" s="114">
        <v>41973</v>
      </c>
      <c r="H18" s="47" t="s">
        <v>90</v>
      </c>
      <c r="I18" s="115">
        <v>46851880</v>
      </c>
      <c r="J18" s="54"/>
      <c r="K18" s="49">
        <f t="shared" si="0"/>
        <v>46851880</v>
      </c>
      <c r="L18" s="56" t="s">
        <v>91</v>
      </c>
      <c r="M18" s="48"/>
      <c r="N18" s="116"/>
    </row>
    <row r="19" spans="1:14" ht="24.95" customHeight="1" x14ac:dyDescent="0.25">
      <c r="A19" s="34">
        <v>586</v>
      </c>
      <c r="B19" s="100">
        <v>41562</v>
      </c>
      <c r="C19" s="17" t="s">
        <v>92</v>
      </c>
      <c r="D19" s="101">
        <v>79488987</v>
      </c>
      <c r="E19" s="43" t="s">
        <v>33</v>
      </c>
      <c r="F19" s="45">
        <v>41563</v>
      </c>
      <c r="G19" s="46">
        <v>41973</v>
      </c>
      <c r="H19" s="71" t="s">
        <v>93</v>
      </c>
      <c r="I19" s="108">
        <v>106343000</v>
      </c>
      <c r="J19" s="106" t="s">
        <v>94</v>
      </c>
      <c r="K19" s="49">
        <f>106343000+22388300+22388300</f>
        <v>151119600</v>
      </c>
      <c r="L19" s="44" t="s">
        <v>88</v>
      </c>
      <c r="M19" s="48"/>
      <c r="N19" s="50"/>
    </row>
    <row r="20" spans="1:14" ht="24.95" customHeight="1" x14ac:dyDescent="0.25">
      <c r="A20" s="35">
        <v>755</v>
      </c>
      <c r="B20" s="117">
        <v>41597</v>
      </c>
      <c r="C20" s="17" t="s">
        <v>95</v>
      </c>
      <c r="D20" s="118" t="s">
        <v>96</v>
      </c>
      <c r="E20" s="43" t="s">
        <v>37</v>
      </c>
      <c r="F20" s="45">
        <v>41600</v>
      </c>
      <c r="G20" s="46">
        <v>41922</v>
      </c>
      <c r="H20" s="119" t="s">
        <v>97</v>
      </c>
      <c r="I20" s="50">
        <v>330000000</v>
      </c>
      <c r="J20" s="106" t="s">
        <v>98</v>
      </c>
      <c r="K20" s="49">
        <f>330000000+70000000+95000000</f>
        <v>495000000</v>
      </c>
      <c r="L20" s="44" t="s">
        <v>99</v>
      </c>
      <c r="M20" s="119"/>
      <c r="N20" s="50"/>
    </row>
    <row r="21" spans="1:14" ht="24.95" customHeight="1" x14ac:dyDescent="0.25">
      <c r="A21" s="36">
        <v>191</v>
      </c>
      <c r="B21" s="120">
        <v>41851</v>
      </c>
      <c r="C21" s="21" t="s">
        <v>100</v>
      </c>
      <c r="D21" s="121">
        <v>52354205</v>
      </c>
      <c r="E21" s="67" t="s">
        <v>33</v>
      </c>
      <c r="F21" s="122">
        <v>41852</v>
      </c>
      <c r="G21" s="88">
        <v>41973</v>
      </c>
      <c r="H21" s="123" t="s">
        <v>101</v>
      </c>
      <c r="I21" s="124">
        <v>6480000</v>
      </c>
      <c r="J21" s="122"/>
      <c r="K21" s="49">
        <f t="shared" si="0"/>
        <v>6480000</v>
      </c>
      <c r="L21" s="68" t="s">
        <v>102</v>
      </c>
      <c r="M21" s="123"/>
      <c r="N21" s="124"/>
    </row>
    <row r="22" spans="1:14" ht="24.95" customHeight="1" x14ac:dyDescent="0.25">
      <c r="A22" s="37">
        <v>160</v>
      </c>
      <c r="B22" s="125">
        <v>41725</v>
      </c>
      <c r="C22" s="38" t="s">
        <v>103</v>
      </c>
      <c r="D22" s="53" t="s">
        <v>104</v>
      </c>
      <c r="E22" s="126" t="s">
        <v>37</v>
      </c>
      <c r="F22" s="54">
        <v>41752</v>
      </c>
      <c r="G22" s="127">
        <v>41973</v>
      </c>
      <c r="H22" s="128" t="s">
        <v>105</v>
      </c>
      <c r="I22" s="124">
        <v>275141729</v>
      </c>
      <c r="J22" s="122"/>
      <c r="K22" s="49">
        <f t="shared" si="0"/>
        <v>275141729</v>
      </c>
      <c r="L22" s="69" t="s">
        <v>106</v>
      </c>
      <c r="M22" s="69" t="s">
        <v>0</v>
      </c>
      <c r="N22" s="58" t="s">
        <v>40</v>
      </c>
    </row>
    <row r="23" spans="1:14" ht="24.95" customHeight="1" x14ac:dyDescent="0.25">
      <c r="A23" s="39" t="s">
        <v>107</v>
      </c>
      <c r="B23" s="129" t="s">
        <v>0</v>
      </c>
      <c r="C23" s="17" t="s">
        <v>108</v>
      </c>
      <c r="D23" s="130"/>
      <c r="E23" s="44" t="s">
        <v>109</v>
      </c>
      <c r="F23" s="44" t="s">
        <v>0</v>
      </c>
      <c r="G23" s="44" t="s">
        <v>0</v>
      </c>
      <c r="H23" s="130"/>
      <c r="I23" s="130"/>
      <c r="J23" s="131"/>
      <c r="K23" s="49">
        <f t="shared" si="0"/>
        <v>0</v>
      </c>
      <c r="L23" s="132" t="s">
        <v>110</v>
      </c>
      <c r="M23" s="133" t="s">
        <v>0</v>
      </c>
      <c r="N23" s="131"/>
    </row>
    <row r="24" spans="1:14" ht="24.95" customHeight="1" x14ac:dyDescent="0.25">
      <c r="A24" s="39" t="s">
        <v>111</v>
      </c>
      <c r="B24" s="129" t="s">
        <v>0</v>
      </c>
      <c r="C24" s="17" t="s">
        <v>112</v>
      </c>
      <c r="D24" s="130"/>
      <c r="E24" s="44" t="s">
        <v>109</v>
      </c>
      <c r="F24" s="44" t="s">
        <v>0</v>
      </c>
      <c r="G24" s="44" t="s">
        <v>0</v>
      </c>
      <c r="H24" s="130"/>
      <c r="I24" s="130"/>
      <c r="J24" s="130"/>
      <c r="K24" s="49">
        <f t="shared" si="0"/>
        <v>0</v>
      </c>
      <c r="L24" s="132" t="s">
        <v>110</v>
      </c>
      <c r="M24" s="133" t="s">
        <v>0</v>
      </c>
      <c r="N24" s="130"/>
    </row>
    <row r="25" spans="1:14" ht="24.95" customHeight="1" x14ac:dyDescent="0.25">
      <c r="A25" s="40">
        <v>13</v>
      </c>
      <c r="B25" s="134">
        <v>40512</v>
      </c>
      <c r="C25" s="41" t="s">
        <v>113</v>
      </c>
      <c r="D25" s="109"/>
      <c r="E25" s="135"/>
      <c r="F25" s="135">
        <v>41912</v>
      </c>
      <c r="G25" s="109" t="s">
        <v>114</v>
      </c>
      <c r="H25" s="136"/>
      <c r="I25" s="137"/>
      <c r="J25" s="137"/>
      <c r="K25" s="138">
        <f t="shared" si="0"/>
        <v>0</v>
      </c>
      <c r="L25" s="139" t="s">
        <v>115</v>
      </c>
      <c r="M25" s="140"/>
      <c r="N25" s="139"/>
    </row>
    <row r="26" spans="1:14" ht="24.95" customHeight="1" x14ac:dyDescent="0.25">
      <c r="A26" s="39">
        <v>65</v>
      </c>
      <c r="B26" s="141">
        <v>39811</v>
      </c>
      <c r="C26" s="23" t="s">
        <v>116</v>
      </c>
      <c r="D26" s="68" t="s">
        <v>117</v>
      </c>
      <c r="E26" s="142" t="s">
        <v>37</v>
      </c>
      <c r="F26" s="143">
        <v>39811</v>
      </c>
      <c r="G26" s="143">
        <v>41532</v>
      </c>
      <c r="H26" s="144" t="s">
        <v>118</v>
      </c>
      <c r="I26" s="145"/>
      <c r="J26" s="145"/>
      <c r="K26" s="49">
        <f t="shared" si="0"/>
        <v>0</v>
      </c>
      <c r="L26" s="133" t="s">
        <v>119</v>
      </c>
      <c r="M26" s="48"/>
      <c r="N26" s="133"/>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SEPTIEMBRE 2014</vt:lpstr>
      <vt:lpstr>MOD. PROD. ADIC. CESIONES SEPT</vt:lpstr>
      <vt:lpstr>Hoja1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2015-01-09T22:16:39Z</dcterms:modified>
</cp:coreProperties>
</file>